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9585" windowHeight="9210" tabRatio="692" activeTab="1"/>
  </bookViews>
  <sheets>
    <sheet name="Vážna listina" sheetId="1" r:id="rId1"/>
    <sheet name="Súťaž jednotlivcov" sheetId="4" r:id="rId2"/>
    <sheet name="Súťaž družstiev" sheetId="5" r:id="rId3"/>
    <sheet name="Poradie družstiev" sheetId="6" r:id="rId4"/>
    <sheet name="Technická listina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Excel_BuiltIn__FilterDatabase_1_1_1" localSheetId="2">#REF!</definedName>
    <definedName name="_1Excel_BuiltIn__FilterDatabase_1_1_1" localSheetId="4">#REF!</definedName>
    <definedName name="_1Excel_BuiltIn__FilterDatabase_1_1_1">#REF!</definedName>
    <definedName name="_1Excel_BuiltIn__FilterDatabase_2_1" localSheetId="2">#REF!</definedName>
    <definedName name="_1Excel_BuiltIn__FilterDatabase_2_1" localSheetId="4">#REF!</definedName>
    <definedName name="_1Excel_BuiltIn__FilterDatabase_2_1">#REF!</definedName>
    <definedName name="_a1">[1]Data!$B$2</definedName>
    <definedName name="_xlnm._FilterDatabase" localSheetId="2" hidden="1">'Súťaž družstiev'!$D$1:$D$7</definedName>
    <definedName name="_xlnm._FilterDatabase" localSheetId="1" hidden="1">'Súťaž jednotlivcov'!$D$1:$D$8</definedName>
    <definedName name="ad" localSheetId="2">#REF!</definedName>
    <definedName name="ad" localSheetId="4">#REF!</definedName>
    <definedName name="ad">#REF!</definedName>
    <definedName name="as">[2]Data!$B$3</definedName>
    <definedName name="asdfg" localSheetId="2">#REF!</definedName>
    <definedName name="asdfg" localSheetId="4">#REF!</definedName>
    <definedName name="asdfg">#REF!</definedName>
    <definedName name="asdfghjk" localSheetId="2">#REF!</definedName>
    <definedName name="asdfghjk" localSheetId="4">#REF!</definedName>
    <definedName name="asdfghjk">#REF!</definedName>
    <definedName name="auto" localSheetId="2">#REF!</definedName>
    <definedName name="auto" localSheetId="4">#REF!</definedName>
    <definedName name="auto">#REF!</definedName>
    <definedName name="ax" localSheetId="2">#REF!</definedName>
    <definedName name="ax" localSheetId="4">#REF!</definedName>
    <definedName name="ax">#REF!</definedName>
    <definedName name="bbbbbbbbbb" localSheetId="2">#REF!</definedName>
    <definedName name="bbbbbbbbbb" localSheetId="4">#REF!</definedName>
    <definedName name="bbbbbbbbbb">#REF!</definedName>
    <definedName name="bn" localSheetId="2">#REF!</definedName>
    <definedName name="bn" localSheetId="4">#REF!</definedName>
    <definedName name="bn">#REF!</definedName>
    <definedName name="bnmm" localSheetId="2">#REF!</definedName>
    <definedName name="bnmm" localSheetId="4">#REF!</definedName>
    <definedName name="bnmm">#REF!</definedName>
    <definedName name="bob" localSheetId="2">#REF!</definedName>
    <definedName name="bob" localSheetId="4">#REF!</definedName>
    <definedName name="bob">#REF!</definedName>
    <definedName name="cccccc">[3]rekordy07!$A$2:$K$52</definedName>
    <definedName name="cv">[4]Data!$B$3</definedName>
    <definedName name="diety">[1]Data!$B$4</definedName>
    <definedName name="diety12">[1]Data!$B$2</definedName>
    <definedName name="diety18">[1]Data!$B$3</definedName>
    <definedName name="dru" localSheetId="2">#REF!</definedName>
    <definedName name="dru" localSheetId="4">#REF!</definedName>
    <definedName name="dru">#REF!</definedName>
    <definedName name="Excel_BuiltIn__" localSheetId="2">'[5]1.MHM'!#REF!</definedName>
    <definedName name="Excel_BuiltIn__" localSheetId="4">'[5]1.MHM'!#REF!</definedName>
    <definedName name="Excel_BuiltIn__">'[5]1.MHM'!#REF!</definedName>
    <definedName name="Excel_BuiltIn__FilterDatabase_1" localSheetId="2">#REF!</definedName>
    <definedName name="Excel_BuiltIn__FilterDatabase_1" localSheetId="4">#REF!</definedName>
    <definedName name="Excel_BuiltIn__FilterDatabase_1">#REF!</definedName>
    <definedName name="Excel_BuiltIn__FilterDatabase_1_1">"$'kvalifikácia družst_'.$#REF!$#REF!:$#REF!$#REF!"</definedName>
    <definedName name="Excel_BuiltIn__FilterDatabase_12">[6]rekordy07!$A$2:$K$52</definedName>
    <definedName name="Excel_BuiltIn__FilterDatabase_12_11">[6]rekordy07!$A$2:$K$52</definedName>
    <definedName name="Excel_BuiltIn__FilterDatabase_13" localSheetId="2">#REF!</definedName>
    <definedName name="Excel_BuiltIn__FilterDatabase_13" localSheetId="4">#REF!</definedName>
    <definedName name="Excel_BuiltIn__FilterDatabase_13">#REF!</definedName>
    <definedName name="Excel_BuiltIn__FilterDatabase_13_1" localSheetId="2">#REF!</definedName>
    <definedName name="Excel_BuiltIn__FilterDatabase_13_1" localSheetId="4">#REF!</definedName>
    <definedName name="Excel_BuiltIn__FilterDatabase_13_1">#REF!</definedName>
    <definedName name="Excel_BuiltIn__FilterDatabase_13_1_11" localSheetId="2">#REF!</definedName>
    <definedName name="Excel_BuiltIn__FilterDatabase_13_1_11" localSheetId="4">#REF!</definedName>
    <definedName name="Excel_BuiltIn__FilterDatabase_13_1_11">#REF!</definedName>
    <definedName name="Excel_BuiltIn__FilterDatabase_13_11" localSheetId="2">#REF!</definedName>
    <definedName name="Excel_BuiltIn__FilterDatabase_13_11" localSheetId="4">#REF!</definedName>
    <definedName name="Excel_BuiltIn__FilterDatabase_13_11">#REF!</definedName>
    <definedName name="Excel_BuiltIn__FilterDatabase_2" localSheetId="2">#REF!</definedName>
    <definedName name="Excel_BuiltIn__FilterDatabase_2" localSheetId="4">#REF!</definedName>
    <definedName name="Excel_BuiltIn__FilterDatabase_2">#REF!</definedName>
    <definedName name="Excel_BuiltIn__FilterDatabase_2_11" localSheetId="2">#REF!</definedName>
    <definedName name="Excel_BuiltIn__FilterDatabase_2_11" localSheetId="4">#REF!</definedName>
    <definedName name="Excel_BuiltIn__FilterDatabase_2_11">#REF!</definedName>
    <definedName name="Excel_BuiltIn__FilterDatabase_2_16" localSheetId="2">#REF!</definedName>
    <definedName name="Excel_BuiltIn__FilterDatabase_2_16" localSheetId="4">#REF!</definedName>
    <definedName name="Excel_BuiltIn__FilterDatabase_2_16">#REF!</definedName>
    <definedName name="Excel_BuiltIn__FilterDatabase_2_2" localSheetId="2">#REF!</definedName>
    <definedName name="Excel_BuiltIn__FilterDatabase_2_2" localSheetId="4">#REF!</definedName>
    <definedName name="Excel_BuiltIn__FilterDatabase_2_2">#REF!</definedName>
    <definedName name="Excel_BuiltIn__FilterDatabase_3" localSheetId="2">#REF!</definedName>
    <definedName name="Excel_BuiltIn__FilterDatabase_3" localSheetId="4">#REF!</definedName>
    <definedName name="Excel_BuiltIn__FilterDatabase_3">#REF!</definedName>
    <definedName name="Excel_BuiltIn__FilterDatabase_3_1" localSheetId="2">#REF!</definedName>
    <definedName name="Excel_BuiltIn__FilterDatabase_3_1" localSheetId="4">#REF!</definedName>
    <definedName name="Excel_BuiltIn__FilterDatabase_3_1">#REF!</definedName>
    <definedName name="Excel_BuiltIn__FilterDatabase_7" localSheetId="2">[7]MEU!#REF!</definedName>
    <definedName name="Excel_BuiltIn__FilterDatabase_7" localSheetId="4">[7]MEU!#REF!</definedName>
    <definedName name="Excel_BuiltIn__FilterDatabase_7">[7]MEU!#REF!</definedName>
    <definedName name="Excel_BuiltIn_Print_Area_1" localSheetId="2">#REF!</definedName>
    <definedName name="Excel_BuiltIn_Print_Area_1" localSheetId="4">#REF!</definedName>
    <definedName name="Excel_BuiltIn_Print_Area_1">#REF!</definedName>
    <definedName name="Excel_BuiltIn_Print_Area_2" localSheetId="2">#REF!</definedName>
    <definedName name="Excel_BuiltIn_Print_Area_2" localSheetId="4">#REF!</definedName>
    <definedName name="Excel_BuiltIn_Print_Area_2">#REF!</definedName>
    <definedName name="Excel_BuiltIn_Print_Area_2_11" localSheetId="2">#REF!</definedName>
    <definedName name="Excel_BuiltIn_Print_Area_2_11" localSheetId="4">#REF!</definedName>
    <definedName name="Excel_BuiltIn_Print_Area_2_11">#REF!</definedName>
    <definedName name="Excel_BuiltIn_Print_Area_2_16" localSheetId="2">#REF!</definedName>
    <definedName name="Excel_BuiltIn_Print_Area_2_16" localSheetId="4">#REF!</definedName>
    <definedName name="Excel_BuiltIn_Print_Area_2_16">#REF!</definedName>
    <definedName name="Excel_BuiltIn_Print_Area_2_2" localSheetId="2">#REF!</definedName>
    <definedName name="Excel_BuiltIn_Print_Area_2_2" localSheetId="4">#REF!</definedName>
    <definedName name="Excel_BuiltIn_Print_Area_2_2">#REF!</definedName>
    <definedName name="Excel_BuiltIn_Print_Area_4" localSheetId="2">#REF!</definedName>
    <definedName name="Excel_BuiltIn_Print_Area_4" localSheetId="4">#REF!</definedName>
    <definedName name="Excel_BuiltIn_Print_Area_4">#REF!</definedName>
    <definedName name="Excel_BuiltIn_Print_Area_4_11" localSheetId="2">#REF!</definedName>
    <definedName name="Excel_BuiltIn_Print_Area_4_11" localSheetId="4">#REF!</definedName>
    <definedName name="Excel_BuiltIn_Print_Area_4_11">#REF!</definedName>
    <definedName name="Excel_BuiltIn_Print_Area_4_16" localSheetId="2">#REF!</definedName>
    <definedName name="Excel_BuiltIn_Print_Area_4_16" localSheetId="4">#REF!</definedName>
    <definedName name="Excel_BuiltIn_Print_Area_4_16">#REF!</definedName>
    <definedName name="Excel_BuiltIn_Print_Area_4_2" localSheetId="2">#REF!</definedName>
    <definedName name="Excel_BuiltIn_Print_Area_4_2" localSheetId="4">#REF!</definedName>
    <definedName name="Excel_BuiltIn_Print_Area_4_2">#REF!</definedName>
    <definedName name="extraliga3" localSheetId="2">#REF!</definedName>
    <definedName name="extraliga3" localSheetId="4">#REF!</definedName>
    <definedName name="extraliga3">#REF!</definedName>
    <definedName name="faaf" localSheetId="2">#REF!</definedName>
    <definedName name="faaf" localSheetId="4">#REF!</definedName>
    <definedName name="faaf">#REF!</definedName>
    <definedName name="ff" localSheetId="2">#REF!</definedName>
    <definedName name="ff" localSheetId="4">#REF!</definedName>
    <definedName name="ff">#REF!</definedName>
    <definedName name="gh" localSheetId="2">#REF!</definedName>
    <definedName name="gh" localSheetId="4">#REF!</definedName>
    <definedName name="gh">#REF!</definedName>
    <definedName name="kos" localSheetId="2">#REF!</definedName>
    <definedName name="kos" localSheetId="4">#REF!</definedName>
    <definedName name="kos">#REF!</definedName>
    <definedName name="lalalala" localSheetId="2">#REF!</definedName>
    <definedName name="lalalala" localSheetId="4">#REF!</definedName>
    <definedName name="lalalala">#REF!</definedName>
    <definedName name="lalalalalalaal" localSheetId="2">#REF!</definedName>
    <definedName name="lalalalalalaal" localSheetId="4">#REF!</definedName>
    <definedName name="lalalalalalaal">#REF!</definedName>
    <definedName name="liga008" localSheetId="2">#REF!</definedName>
    <definedName name="liga008" localSheetId="4">#REF!</definedName>
    <definedName name="liga008">#REF!</definedName>
    <definedName name="ľľ" localSheetId="2">#REF!</definedName>
    <definedName name="ľľ" localSheetId="4">#REF!</definedName>
    <definedName name="ľľ">#REF!</definedName>
    <definedName name="mke" localSheetId="2">#REF!</definedName>
    <definedName name="mke" localSheetId="4">#REF!</definedName>
    <definedName name="mke">#REF!</definedName>
    <definedName name="mys" localSheetId="2">#REF!</definedName>
    <definedName name="mys" localSheetId="4">#REF!</definedName>
    <definedName name="mys">#REF!</definedName>
    <definedName name="_xlnm.Print_Titles" localSheetId="2">'Súťaž družstiev'!$1:$3</definedName>
    <definedName name="_xlnm.Print_Titles" localSheetId="1">'Súťaž jednotlivcov'!$1:$3</definedName>
    <definedName name="njhuztgbhz" localSheetId="2">#REF!</definedName>
    <definedName name="njhuztgbhz" localSheetId="4">#REF!</definedName>
    <definedName name="njhuztgbhz">#REF!</definedName>
    <definedName name="nmvxyfva" localSheetId="2">#REF!</definedName>
    <definedName name="nmvxyfva" localSheetId="4">#REF!</definedName>
    <definedName name="nmvxyfva">#REF!</definedName>
    <definedName name="_xlnm.Print_Area" localSheetId="2">'Súťaž družstiev'!$A$1:$AK$54</definedName>
    <definedName name="_xlnm.Print_Area" localSheetId="1">'Súťaž jednotlivcov'!$A$1:$AL$29</definedName>
    <definedName name="poradie" localSheetId="2">#REF!</definedName>
    <definedName name="poradie" localSheetId="4">#REF!</definedName>
    <definedName name="poradie">#REF!</definedName>
    <definedName name="pppppp" localSheetId="2">#REF!</definedName>
    <definedName name="pppppp" localSheetId="4">#REF!</definedName>
    <definedName name="pppppp">#REF!</definedName>
    <definedName name="pqpqpqpq" localSheetId="2">#REF!</definedName>
    <definedName name="pqpqpqpq" localSheetId="4">#REF!</definedName>
    <definedName name="pqpqpqpq">#REF!</definedName>
    <definedName name="q" localSheetId="2">#REF!</definedName>
    <definedName name="q" localSheetId="4">#REF!</definedName>
    <definedName name="q">#REF!</definedName>
    <definedName name="qqqqqq" localSheetId="2">#REF!</definedName>
    <definedName name="qqqqqq" localSheetId="4">#REF!</definedName>
    <definedName name="qqqqqq">#REF!</definedName>
    <definedName name="rad" localSheetId="2">[8]DL08!#REF!</definedName>
    <definedName name="rad" localSheetId="4">[8]DL08!#REF!</definedName>
    <definedName name="rad">[8]DL08!#REF!</definedName>
    <definedName name="rbk" localSheetId="2">#REF!</definedName>
    <definedName name="rbk" localSheetId="4">#REF!</definedName>
    <definedName name="rbk">#REF!</definedName>
    <definedName name="sd" localSheetId="2">#REF!</definedName>
    <definedName name="sd" localSheetId="4">#REF!</definedName>
    <definedName name="sd">#REF!</definedName>
    <definedName name="ss" localSheetId="2">#REF!</definedName>
    <definedName name="ss" localSheetId="4">#REF!</definedName>
    <definedName name="ss">#REF!</definedName>
    <definedName name="šč" localSheetId="2">#REF!</definedName>
    <definedName name="šč" localSheetId="4">#REF!</definedName>
    <definedName name="šč">#REF!</definedName>
    <definedName name="tz" localSheetId="2">#REF!</definedName>
    <definedName name="tz" localSheetId="4">#REF!</definedName>
    <definedName name="tz">#REF!</definedName>
    <definedName name="vv" localSheetId="2">#REF!</definedName>
    <definedName name="vv" localSheetId="4">#REF!</definedName>
    <definedName name="vv">#REF!</definedName>
    <definedName name="wdrtzh" localSheetId="2">#REF!</definedName>
    <definedName name="wdrtzh" localSheetId="4">#REF!</definedName>
    <definedName name="wdrtzh">#REF!</definedName>
    <definedName name="wee">[1]Data!$B$3</definedName>
    <definedName name="ww" localSheetId="2">#REF!</definedName>
    <definedName name="ww" localSheetId="4">#REF!</definedName>
    <definedName name="ww">#REF!</definedName>
    <definedName name="yx" localSheetId="2">#REF!</definedName>
    <definedName name="yx" localSheetId="4">#REF!</definedName>
    <definedName name="yx">#REF!</definedName>
    <definedName name="yxdrfvbgt" localSheetId="2">[9]MEU!#REF!</definedName>
    <definedName name="yxdrfvbgt" localSheetId="4">[9]MEU!#REF!</definedName>
    <definedName name="yxdrfvbgt">[9]MEU!#REF!</definedName>
    <definedName name="yxxy" localSheetId="2">#REF!</definedName>
    <definedName name="yxxy" localSheetId="4">#REF!</definedName>
    <definedName name="yxxy">#REF!</definedName>
  </definedNames>
  <calcPr calcId="145621"/>
</workbook>
</file>

<file path=xl/calcChain.xml><?xml version="1.0" encoding="utf-8"?>
<calcChain xmlns="http://schemas.openxmlformats.org/spreadsheetml/2006/main">
  <c r="O4" i="4" l="1"/>
  <c r="R4" i="4"/>
  <c r="U4" i="4"/>
  <c r="X4" i="4"/>
  <c r="AA4" i="4"/>
  <c r="AD4" i="4"/>
  <c r="AE4" i="4"/>
  <c r="AF4" i="4"/>
  <c r="AH4" i="4"/>
  <c r="O5" i="4"/>
  <c r="R5" i="4"/>
  <c r="U5" i="4"/>
  <c r="X5" i="4"/>
  <c r="AA5" i="4"/>
  <c r="AD5" i="4"/>
  <c r="AE5" i="4"/>
  <c r="AF5" i="4"/>
  <c r="AG5" i="4"/>
  <c r="O6" i="4"/>
  <c r="R6" i="4"/>
  <c r="U6" i="4"/>
  <c r="X6" i="4"/>
  <c r="AA6" i="4"/>
  <c r="AD6" i="4"/>
  <c r="AE6" i="4"/>
  <c r="AF6" i="4"/>
  <c r="O8" i="4"/>
  <c r="R8" i="4"/>
  <c r="U8" i="4"/>
  <c r="X8" i="4"/>
  <c r="AA8" i="4"/>
  <c r="AD8" i="4"/>
  <c r="AE8" i="4"/>
  <c r="AF8" i="4"/>
  <c r="O10" i="4"/>
  <c r="R10" i="4"/>
  <c r="U10" i="4"/>
  <c r="X10" i="4"/>
  <c r="AA10" i="4"/>
  <c r="AD10" i="4"/>
  <c r="AE10" i="4"/>
  <c r="AF10" i="4"/>
  <c r="AH10" i="4"/>
  <c r="O11" i="4"/>
  <c r="R11" i="4"/>
  <c r="AG11" i="4" s="1"/>
  <c r="U11" i="4"/>
  <c r="X11" i="4"/>
  <c r="AA11" i="4"/>
  <c r="AD11" i="4"/>
  <c r="AE11" i="4"/>
  <c r="AF11" i="4"/>
  <c r="O12" i="4"/>
  <c r="R12" i="4"/>
  <c r="U12" i="4"/>
  <c r="X12" i="4"/>
  <c r="AH12" i="4" s="1"/>
  <c r="AA12" i="4"/>
  <c r="AD12" i="4"/>
  <c r="AE12" i="4"/>
  <c r="AF12" i="4"/>
  <c r="O14" i="4"/>
  <c r="R14" i="4"/>
  <c r="U14" i="4"/>
  <c r="X14" i="4"/>
  <c r="AA14" i="4"/>
  <c r="AD14" i="4"/>
  <c r="AE14" i="4"/>
  <c r="AF14" i="4"/>
  <c r="O15" i="4"/>
  <c r="R15" i="4"/>
  <c r="U15" i="4"/>
  <c r="X15" i="4"/>
  <c r="AA15" i="4"/>
  <c r="AD15" i="4"/>
  <c r="AE15" i="4"/>
  <c r="AF15" i="4"/>
  <c r="AH15" i="4"/>
  <c r="O16" i="4"/>
  <c r="R16" i="4"/>
  <c r="AG16" i="4" s="1"/>
  <c r="U16" i="4"/>
  <c r="X16" i="4"/>
  <c r="AA16" i="4"/>
  <c r="AD16" i="4"/>
  <c r="AE16" i="4"/>
  <c r="AF16" i="4"/>
  <c r="O17" i="4"/>
  <c r="R17" i="4"/>
  <c r="U17" i="4"/>
  <c r="X17" i="4"/>
  <c r="AH17" i="4" s="1"/>
  <c r="AA17" i="4"/>
  <c r="AD17" i="4"/>
  <c r="AE17" i="4"/>
  <c r="AF17" i="4"/>
  <c r="O18" i="4"/>
  <c r="R18" i="4"/>
  <c r="U18" i="4"/>
  <c r="X18" i="4"/>
  <c r="AA18" i="4"/>
  <c r="AD18" i="4"/>
  <c r="AE18" i="4"/>
  <c r="AF18" i="4"/>
  <c r="O19" i="4"/>
  <c r="R19" i="4"/>
  <c r="U19" i="4"/>
  <c r="X19" i="4"/>
  <c r="AA19" i="4"/>
  <c r="AD19" i="4"/>
  <c r="AE19" i="4"/>
  <c r="AF19" i="4"/>
  <c r="AH19" i="4"/>
  <c r="O20" i="4"/>
  <c r="R20" i="4"/>
  <c r="AG20" i="4" s="1"/>
  <c r="U20" i="4"/>
  <c r="X20" i="4"/>
  <c r="AA20" i="4"/>
  <c r="AD20" i="4"/>
  <c r="AE20" i="4"/>
  <c r="AF20" i="4"/>
  <c r="O21" i="4"/>
  <c r="R21" i="4"/>
  <c r="U21" i="4"/>
  <c r="X21" i="4"/>
  <c r="AH21" i="4" s="1"/>
  <c r="AA21" i="4"/>
  <c r="AD21" i="4"/>
  <c r="AE21" i="4"/>
  <c r="AF21" i="4"/>
  <c r="O23" i="4"/>
  <c r="R23" i="4"/>
  <c r="U23" i="4"/>
  <c r="X23" i="4"/>
  <c r="AA23" i="4"/>
  <c r="AD23" i="4"/>
  <c r="AE23" i="4"/>
  <c r="AF23" i="4"/>
  <c r="O24" i="4"/>
  <c r="R24" i="4"/>
  <c r="U24" i="4"/>
  <c r="X24" i="4"/>
  <c r="AA24" i="4"/>
  <c r="AD24" i="4"/>
  <c r="AE24" i="4"/>
  <c r="AF24" i="4"/>
  <c r="AH24" i="4"/>
  <c r="O25" i="4"/>
  <c r="R25" i="4"/>
  <c r="AG25" i="4" s="1"/>
  <c r="U25" i="4"/>
  <c r="X25" i="4"/>
  <c r="AA25" i="4"/>
  <c r="AD25" i="4"/>
  <c r="AE25" i="4"/>
  <c r="AF25" i="4"/>
  <c r="O27" i="4"/>
  <c r="R27" i="4"/>
  <c r="U27" i="4"/>
  <c r="X27" i="4"/>
  <c r="AH27" i="4" s="1"/>
  <c r="AA27" i="4"/>
  <c r="AD27" i="4"/>
  <c r="AE27" i="4"/>
  <c r="AF27" i="4"/>
  <c r="O28" i="4"/>
  <c r="R28" i="4"/>
  <c r="U28" i="4"/>
  <c r="X28" i="4"/>
  <c r="AA28" i="4"/>
  <c r="AD28" i="4"/>
  <c r="AE28" i="4"/>
  <c r="AF28" i="4"/>
  <c r="O29" i="4"/>
  <c r="R29" i="4"/>
  <c r="U29" i="4"/>
  <c r="X29" i="4"/>
  <c r="AA29" i="4"/>
  <c r="AD29" i="4"/>
  <c r="AE29" i="4"/>
  <c r="AF29" i="4"/>
  <c r="AH29" i="4"/>
  <c r="AE27" i="5"/>
  <c r="AD27" i="5"/>
  <c r="AC27" i="5"/>
  <c r="Z27" i="5"/>
  <c r="W27" i="5"/>
  <c r="AG27" i="5" s="1"/>
  <c r="AI27" i="5" s="1"/>
  <c r="T27" i="5"/>
  <c r="Q27" i="5"/>
  <c r="N27" i="5"/>
  <c r="AF27" i="5"/>
  <c r="AH27" i="5" s="1"/>
  <c r="AJ27" i="5" s="1"/>
  <c r="AK27" i="5" s="1"/>
  <c r="AE26" i="5"/>
  <c r="AD26" i="5"/>
  <c r="AC26" i="5"/>
  <c r="Z26" i="5"/>
  <c r="W26" i="5"/>
  <c r="AG26" i="5"/>
  <c r="T26" i="5"/>
  <c r="Q26" i="5"/>
  <c r="N26" i="5"/>
  <c r="AF26" i="5"/>
  <c r="AH26" i="5" s="1"/>
  <c r="AJ26" i="5" s="1"/>
  <c r="AK26" i="5" s="1"/>
  <c r="AE25" i="5"/>
  <c r="AD25" i="5"/>
  <c r="AC25" i="5"/>
  <c r="Z25" i="5"/>
  <c r="W25" i="5"/>
  <c r="AG25" i="5" s="1"/>
  <c r="T25" i="5"/>
  <c r="Q25" i="5"/>
  <c r="N25" i="5"/>
  <c r="AF25" i="5" s="1"/>
  <c r="AE24" i="5"/>
  <c r="AD24" i="5"/>
  <c r="AC24" i="5"/>
  <c r="Z24" i="5"/>
  <c r="W24" i="5"/>
  <c r="AG24" i="5"/>
  <c r="T24" i="5"/>
  <c r="Q24" i="5"/>
  <c r="N24" i="5"/>
  <c r="AF24" i="5"/>
  <c r="AH24" i="5" s="1"/>
  <c r="AJ24" i="5" s="1"/>
  <c r="AK24" i="5" s="1"/>
  <c r="AK28" i="5" s="1"/>
  <c r="AE22" i="5"/>
  <c r="AD22" i="5"/>
  <c r="AC22" i="5"/>
  <c r="Z22" i="5"/>
  <c r="AG22" i="5" s="1"/>
  <c r="W22" i="5"/>
  <c r="T22" i="5"/>
  <c r="Q22" i="5"/>
  <c r="N22" i="5"/>
  <c r="AF22" i="5" s="1"/>
  <c r="AE21" i="5"/>
  <c r="AD21" i="5"/>
  <c r="AC21" i="5"/>
  <c r="Z21" i="5"/>
  <c r="W21" i="5"/>
  <c r="AG21" i="5"/>
  <c r="T21" i="5"/>
  <c r="Q21" i="5"/>
  <c r="N21" i="5"/>
  <c r="AF21" i="5"/>
  <c r="AH21" i="5" s="1"/>
  <c r="AJ21" i="5" s="1"/>
  <c r="AK21" i="5" s="1"/>
  <c r="AE20" i="5"/>
  <c r="AD20" i="5"/>
  <c r="AC20" i="5"/>
  <c r="Z20" i="5"/>
  <c r="W20" i="5"/>
  <c r="AG20" i="5" s="1"/>
  <c r="T20" i="5"/>
  <c r="Q20" i="5"/>
  <c r="N20" i="5"/>
  <c r="AF20" i="5" s="1"/>
  <c r="AE19" i="5"/>
  <c r="AD19" i="5"/>
  <c r="AC19" i="5"/>
  <c r="Z19" i="5"/>
  <c r="W19" i="5"/>
  <c r="AG19" i="5"/>
  <c r="T19" i="5"/>
  <c r="Q19" i="5"/>
  <c r="N19" i="5"/>
  <c r="AF19" i="5"/>
  <c r="AH19" i="5" s="1"/>
  <c r="AJ19" i="5" s="1"/>
  <c r="AK19" i="5" s="1"/>
  <c r="AE12" i="5"/>
  <c r="AD12" i="5"/>
  <c r="AI12" i="5" s="1"/>
  <c r="AC12" i="5"/>
  <c r="Z12" i="5"/>
  <c r="W12" i="5"/>
  <c r="AG12" i="5" s="1"/>
  <c r="T12" i="5"/>
  <c r="Q12" i="5"/>
  <c r="N12" i="5"/>
  <c r="AF12" i="5"/>
  <c r="AH12" i="5" s="1"/>
  <c r="AJ12" i="5" s="1"/>
  <c r="AK12" i="5" s="1"/>
  <c r="AE11" i="5"/>
  <c r="AD11" i="5"/>
  <c r="AC11" i="5"/>
  <c r="Z11" i="5"/>
  <c r="W11" i="5"/>
  <c r="AG11" i="5" s="1"/>
  <c r="T11" i="5"/>
  <c r="Q11" i="5"/>
  <c r="N11" i="5"/>
  <c r="AF11" i="5" s="1"/>
  <c r="AE10" i="5"/>
  <c r="AD10" i="5"/>
  <c r="AC10" i="5"/>
  <c r="Z10" i="5"/>
  <c r="W10" i="5"/>
  <c r="AG10" i="5" s="1"/>
  <c r="AI10" i="5" s="1"/>
  <c r="T10" i="5"/>
  <c r="Q10" i="5"/>
  <c r="N10" i="5"/>
  <c r="AF10" i="5"/>
  <c r="AH10" i="5" s="1"/>
  <c r="AJ10" i="5" s="1"/>
  <c r="AK10" i="5" s="1"/>
  <c r="AE9" i="5"/>
  <c r="AD9" i="5"/>
  <c r="AC9" i="5"/>
  <c r="Z9" i="5"/>
  <c r="W9" i="5"/>
  <c r="AG9" i="5" s="1"/>
  <c r="T9" i="5"/>
  <c r="Q9" i="5"/>
  <c r="N9" i="5"/>
  <c r="AF9" i="5" s="1"/>
  <c r="F6" i="6"/>
  <c r="F5" i="6"/>
  <c r="F4" i="6"/>
  <c r="F3" i="6"/>
  <c r="F2" i="6"/>
  <c r="N47" i="5"/>
  <c r="Q47" i="5"/>
  <c r="T47" i="5"/>
  <c r="AF47" i="5"/>
  <c r="AH47" i="5" s="1"/>
  <c r="AJ47" i="5" s="1"/>
  <c r="AK47" i="5" s="1"/>
  <c r="AK52" i="5" s="1"/>
  <c r="W47" i="5"/>
  <c r="Z47" i="5"/>
  <c r="AC47" i="5"/>
  <c r="AG47" i="5"/>
  <c r="AE47" i="5"/>
  <c r="AD47" i="5"/>
  <c r="AI47" i="5" s="1"/>
  <c r="N41" i="5"/>
  <c r="Q41" i="5"/>
  <c r="AF41" i="5"/>
  <c r="AH41" i="5" s="1"/>
  <c r="AJ41" i="5" s="1"/>
  <c r="AK41" i="5" s="1"/>
  <c r="AK46" i="5" s="1"/>
  <c r="T41" i="5"/>
  <c r="W41" i="5"/>
  <c r="Z41" i="5"/>
  <c r="AG41" i="5"/>
  <c r="AC41" i="5"/>
  <c r="AE41" i="5"/>
  <c r="AD41" i="5"/>
  <c r="N35" i="5"/>
  <c r="AF35" i="5" s="1"/>
  <c r="Q35" i="5"/>
  <c r="T35" i="5"/>
  <c r="W35" i="5"/>
  <c r="AG35" i="5" s="1"/>
  <c r="Z35" i="5"/>
  <c r="AC35" i="5"/>
  <c r="AE35" i="5"/>
  <c r="AD35" i="5"/>
  <c r="N29" i="5"/>
  <c r="Q29" i="5"/>
  <c r="T29" i="5"/>
  <c r="W29" i="5"/>
  <c r="Z29" i="5"/>
  <c r="AG29" i="5"/>
  <c r="AC29" i="5"/>
  <c r="AE29" i="5"/>
  <c r="AD29" i="5"/>
  <c r="N30" i="5"/>
  <c r="AF30" i="5" s="1"/>
  <c r="Q30" i="5"/>
  <c r="T30" i="5"/>
  <c r="W30" i="5"/>
  <c r="AG30" i="5" s="1"/>
  <c r="AI30" i="5" s="1"/>
  <c r="Z30" i="5"/>
  <c r="AC30" i="5"/>
  <c r="AE30" i="5"/>
  <c r="AD30" i="5"/>
  <c r="N31" i="5"/>
  <c r="AF31" i="5" s="1"/>
  <c r="AH31" i="5" s="1"/>
  <c r="AJ31" i="5" s="1"/>
  <c r="AK31" i="5" s="1"/>
  <c r="Q31" i="5"/>
  <c r="T31" i="5"/>
  <c r="W31" i="5"/>
  <c r="Z31" i="5"/>
  <c r="AC31" i="5"/>
  <c r="AG31" i="5"/>
  <c r="AE31" i="5"/>
  <c r="AD31" i="5"/>
  <c r="AI31" i="5" s="1"/>
  <c r="N14" i="5"/>
  <c r="Q14" i="5"/>
  <c r="T14" i="5"/>
  <c r="W14" i="5"/>
  <c r="Z14" i="5"/>
  <c r="AC14" i="5"/>
  <c r="AE14" i="5"/>
  <c r="AD14" i="5"/>
  <c r="N15" i="5"/>
  <c r="Q15" i="5"/>
  <c r="T15" i="5"/>
  <c r="W15" i="5"/>
  <c r="Z15" i="5"/>
  <c r="AC15" i="5"/>
  <c r="AE15" i="5"/>
  <c r="AD15" i="5"/>
  <c r="N16" i="5"/>
  <c r="Q16" i="5"/>
  <c r="T16" i="5"/>
  <c r="W16" i="5"/>
  <c r="Z16" i="5"/>
  <c r="AC16" i="5"/>
  <c r="AE16" i="5"/>
  <c r="AD16" i="5"/>
  <c r="N17" i="5"/>
  <c r="Q17" i="5"/>
  <c r="T17" i="5"/>
  <c r="W17" i="5"/>
  <c r="Z17" i="5"/>
  <c r="AC17" i="5"/>
  <c r="AE17" i="5"/>
  <c r="AD17" i="5"/>
  <c r="N4" i="5"/>
  <c r="Q4" i="5"/>
  <c r="AF4" i="5"/>
  <c r="T4" i="5"/>
  <c r="W4" i="5"/>
  <c r="Z4" i="5"/>
  <c r="AC4" i="5"/>
  <c r="AE4" i="5"/>
  <c r="AD4" i="5"/>
  <c r="N5" i="5"/>
  <c r="Q5" i="5"/>
  <c r="T5" i="5"/>
  <c r="W5" i="5"/>
  <c r="Z5" i="5"/>
  <c r="AC5" i="5"/>
  <c r="AE5" i="5"/>
  <c r="AD5" i="5"/>
  <c r="N6" i="5"/>
  <c r="Q6" i="5"/>
  <c r="T6" i="5"/>
  <c r="W6" i="5"/>
  <c r="AG6" i="5" s="1"/>
  <c r="AH6" i="5" s="1"/>
  <c r="AJ6" i="5" s="1"/>
  <c r="AK6" i="5" s="1"/>
  <c r="Z6" i="5"/>
  <c r="AC6" i="5"/>
  <c r="AE6" i="5"/>
  <c r="AD6" i="5"/>
  <c r="N7" i="5"/>
  <c r="Q7" i="5"/>
  <c r="T7" i="5"/>
  <c r="W7" i="5"/>
  <c r="Z7" i="5"/>
  <c r="AC7" i="5"/>
  <c r="AE7" i="5"/>
  <c r="AD7" i="5"/>
  <c r="AJ54" i="5"/>
  <c r="AJ53" i="5"/>
  <c r="AE51" i="5"/>
  <c r="AD51" i="5"/>
  <c r="AC51" i="5"/>
  <c r="Z51" i="5"/>
  <c r="W51" i="5"/>
  <c r="AG51" i="5"/>
  <c r="T51" i="5"/>
  <c r="Q51" i="5"/>
  <c r="N51" i="5"/>
  <c r="AF51" i="5"/>
  <c r="AE50" i="5"/>
  <c r="AD50" i="5"/>
  <c r="AC50" i="5"/>
  <c r="Z50" i="5"/>
  <c r="W50" i="5"/>
  <c r="AG50" i="5" s="1"/>
  <c r="T50" i="5"/>
  <c r="Q50" i="5"/>
  <c r="N50" i="5"/>
  <c r="AF50" i="5" s="1"/>
  <c r="AH50" i="5" s="1"/>
  <c r="AJ50" i="5" s="1"/>
  <c r="AK50" i="5" s="1"/>
  <c r="AE49" i="5"/>
  <c r="AD49" i="5"/>
  <c r="AC49" i="5"/>
  <c r="Z49" i="5"/>
  <c r="W49" i="5"/>
  <c r="AG49" i="5"/>
  <c r="T49" i="5"/>
  <c r="Q49" i="5"/>
  <c r="N49" i="5"/>
  <c r="AF49" i="5"/>
  <c r="AH49" i="5" s="1"/>
  <c r="AJ49" i="5" s="1"/>
  <c r="AK49" i="5" s="1"/>
  <c r="AE48" i="5"/>
  <c r="AD48" i="5"/>
  <c r="AC48" i="5"/>
  <c r="Z48" i="5"/>
  <c r="W48" i="5"/>
  <c r="AG48" i="5" s="1"/>
  <c r="T48" i="5"/>
  <c r="Q48" i="5"/>
  <c r="N48" i="5"/>
  <c r="AF48" i="5" s="1"/>
  <c r="AH48" i="5" s="1"/>
  <c r="AJ48" i="5" s="1"/>
  <c r="AK48" i="5" s="1"/>
  <c r="AE45" i="5"/>
  <c r="AD45" i="5"/>
  <c r="AC45" i="5"/>
  <c r="Z45" i="5"/>
  <c r="W45" i="5"/>
  <c r="AG45" i="5"/>
  <c r="T45" i="5"/>
  <c r="Q45" i="5"/>
  <c r="N45" i="5"/>
  <c r="AF45" i="5"/>
  <c r="AE44" i="5"/>
  <c r="AD44" i="5"/>
  <c r="AC44" i="5"/>
  <c r="Z44" i="5"/>
  <c r="W44" i="5"/>
  <c r="AG44" i="5" s="1"/>
  <c r="T44" i="5"/>
  <c r="Q44" i="5"/>
  <c r="N44" i="5"/>
  <c r="AF44" i="5" s="1"/>
  <c r="AH44" i="5" s="1"/>
  <c r="AJ44" i="5" s="1"/>
  <c r="AK44" i="5" s="1"/>
  <c r="AE43" i="5"/>
  <c r="AD43" i="5"/>
  <c r="AC43" i="5"/>
  <c r="Z43" i="5"/>
  <c r="W43" i="5"/>
  <c r="AG43" i="5"/>
  <c r="T43" i="5"/>
  <c r="Q43" i="5"/>
  <c r="N43" i="5"/>
  <c r="AF43" i="5"/>
  <c r="AH43" i="5" s="1"/>
  <c r="AJ43" i="5" s="1"/>
  <c r="AK43" i="5" s="1"/>
  <c r="AE42" i="5"/>
  <c r="AD42" i="5"/>
  <c r="AC42" i="5"/>
  <c r="Z42" i="5"/>
  <c r="W42" i="5"/>
  <c r="AG42" i="5" s="1"/>
  <c r="T42" i="5"/>
  <c r="Q42" i="5"/>
  <c r="N42" i="5"/>
  <c r="AF42" i="5" s="1"/>
  <c r="AH42" i="5" s="1"/>
  <c r="AJ42" i="5" s="1"/>
  <c r="AK42" i="5" s="1"/>
  <c r="AE39" i="5"/>
  <c r="AD39" i="5"/>
  <c r="AC39" i="5"/>
  <c r="Z39" i="5"/>
  <c r="W39" i="5"/>
  <c r="AG39" i="5" s="1"/>
  <c r="T39" i="5"/>
  <c r="Q39" i="5"/>
  <c r="N39" i="5"/>
  <c r="AF39" i="5"/>
  <c r="AE38" i="5"/>
  <c r="AD38" i="5"/>
  <c r="AC38" i="5"/>
  <c r="Z38" i="5"/>
  <c r="W38" i="5"/>
  <c r="AG38" i="5"/>
  <c r="T38" i="5"/>
  <c r="Q38" i="5"/>
  <c r="N38" i="5"/>
  <c r="AF38" i="5"/>
  <c r="AH38" i="5" s="1"/>
  <c r="AJ38" i="5" s="1"/>
  <c r="AK38" i="5" s="1"/>
  <c r="AE37" i="5"/>
  <c r="AD37" i="5"/>
  <c r="AC37" i="5"/>
  <c r="Z37" i="5"/>
  <c r="W37" i="5"/>
  <c r="AG37" i="5" s="1"/>
  <c r="AI37" i="5" s="1"/>
  <c r="T37" i="5"/>
  <c r="Q37" i="5"/>
  <c r="N37" i="5"/>
  <c r="AF37" i="5" s="1"/>
  <c r="AE36" i="5"/>
  <c r="AD36" i="5"/>
  <c r="AC36" i="5"/>
  <c r="Z36" i="5"/>
  <c r="W36" i="5"/>
  <c r="AG36" i="5"/>
  <c r="T36" i="5"/>
  <c r="Q36" i="5"/>
  <c r="N36" i="5"/>
  <c r="AF36" i="5"/>
  <c r="AH36" i="5" s="1"/>
  <c r="AJ36" i="5" s="1"/>
  <c r="AK36" i="5" s="1"/>
  <c r="AE33" i="5"/>
  <c r="AD33" i="5"/>
  <c r="AC33" i="5"/>
  <c r="Z33" i="5"/>
  <c r="W33" i="5"/>
  <c r="AG33" i="5" s="1"/>
  <c r="T33" i="5"/>
  <c r="Q33" i="5"/>
  <c r="N33" i="5"/>
  <c r="AF33" i="5" s="1"/>
  <c r="AE32" i="5"/>
  <c r="AD32" i="5"/>
  <c r="AC32" i="5"/>
  <c r="Z32" i="5"/>
  <c r="W32" i="5"/>
  <c r="AG32" i="5" s="1"/>
  <c r="T32" i="5"/>
  <c r="Q32" i="5"/>
  <c r="N32" i="5"/>
  <c r="AF32" i="5" s="1"/>
  <c r="AI38" i="5"/>
  <c r="AI43" i="5"/>
  <c r="AI24" i="5"/>
  <c r="AI26" i="5"/>
  <c r="AI19" i="5"/>
  <c r="AI21" i="5"/>
  <c r="AG17" i="5"/>
  <c r="AG14" i="5"/>
  <c r="AG16" i="5"/>
  <c r="AG15" i="5"/>
  <c r="AF14" i="5"/>
  <c r="AF17" i="5"/>
  <c r="AI17" i="5" s="1"/>
  <c r="AF29" i="5"/>
  <c r="AI29" i="5" s="1"/>
  <c r="AF16" i="5"/>
  <c r="AF15" i="5"/>
  <c r="AH15" i="5" s="1"/>
  <c r="AJ15" i="5" s="1"/>
  <c r="AK15" i="5" s="1"/>
  <c r="AG7" i="5"/>
  <c r="AG5" i="5"/>
  <c r="AG4" i="5"/>
  <c r="AH4" i="5"/>
  <c r="AJ4" i="5" s="1"/>
  <c r="AK4" i="5" s="1"/>
  <c r="AK8" i="5" s="1"/>
  <c r="AF6" i="5"/>
  <c r="AF5" i="5"/>
  <c r="AH5" i="5" s="1"/>
  <c r="AJ5" i="5" s="1"/>
  <c r="AK5" i="5" s="1"/>
  <c r="AF7" i="5"/>
  <c r="AH45" i="5"/>
  <c r="AJ45" i="5" s="1"/>
  <c r="AK45" i="5" s="1"/>
  <c r="AI45" i="5"/>
  <c r="AH30" i="5"/>
  <c r="AJ30" i="5" s="1"/>
  <c r="AK30" i="5" s="1"/>
  <c r="AI39" i="5"/>
  <c r="AH39" i="5"/>
  <c r="AJ39" i="5" s="1"/>
  <c r="AK39" i="5" s="1"/>
  <c r="AI51" i="5"/>
  <c r="AH51" i="5"/>
  <c r="AJ51" i="5" s="1"/>
  <c r="AK51" i="5" s="1"/>
  <c r="AI49" i="5"/>
  <c r="AI41" i="5"/>
  <c r="AH29" i="5"/>
  <c r="AJ29" i="5" s="1"/>
  <c r="AK29" i="5" s="1"/>
  <c r="AK34" i="5" s="1"/>
  <c r="AI36" i="5"/>
  <c r="AI48" i="5"/>
  <c r="AI14" i="5"/>
  <c r="AI15" i="5"/>
  <c r="AH14" i="5"/>
  <c r="AJ14" i="5" s="1"/>
  <c r="AK14" i="5" s="1"/>
  <c r="AK18" i="5" s="1"/>
  <c r="AI16" i="5"/>
  <c r="AH17" i="5"/>
  <c r="AJ17" i="5"/>
  <c r="AK17" i="5" s="1"/>
  <c r="AH16" i="5"/>
  <c r="AJ16" i="5"/>
  <c r="AK16" i="5" s="1"/>
  <c r="AI5" i="5"/>
  <c r="AI4" i="5"/>
  <c r="AI7" i="5"/>
  <c r="AH7" i="5"/>
  <c r="AJ7" i="5" s="1"/>
  <c r="AK7" i="5" s="1"/>
  <c r="AI6" i="5"/>
  <c r="AK23" i="5"/>
  <c r="AI44" i="5" l="1"/>
  <c r="AI50" i="5"/>
  <c r="AH35" i="5"/>
  <c r="AJ35" i="5" s="1"/>
  <c r="AK35" i="5" s="1"/>
  <c r="AK40" i="5" s="1"/>
  <c r="AI35" i="5"/>
  <c r="AH9" i="5"/>
  <c r="AJ9" i="5" s="1"/>
  <c r="AK9" i="5" s="1"/>
  <c r="AK13" i="5" s="1"/>
  <c r="AI9" i="5"/>
  <c r="AI20" i="5"/>
  <c r="AH20" i="5"/>
  <c r="AJ20" i="5" s="1"/>
  <c r="AK20" i="5" s="1"/>
  <c r="AH22" i="5"/>
  <c r="AJ22" i="5" s="1"/>
  <c r="AK22" i="5" s="1"/>
  <c r="AI22" i="5"/>
  <c r="AH25" i="5"/>
  <c r="AJ25" i="5" s="1"/>
  <c r="AK25" i="5" s="1"/>
  <c r="AI25" i="5"/>
  <c r="AI42" i="5"/>
  <c r="AH32" i="5"/>
  <c r="AJ32" i="5" s="1"/>
  <c r="AK32" i="5" s="1"/>
  <c r="AI32" i="5"/>
  <c r="AH33" i="5"/>
  <c r="AJ33" i="5" s="1"/>
  <c r="AK33" i="5" s="1"/>
  <c r="AI33" i="5"/>
  <c r="AH37" i="5"/>
  <c r="AJ37" i="5" s="1"/>
  <c r="AK37" i="5" s="1"/>
  <c r="AH11" i="5"/>
  <c r="AJ11" i="5" s="1"/>
  <c r="AK11" i="5" s="1"/>
  <c r="AI11" i="5"/>
  <c r="AG28" i="4"/>
  <c r="AG23" i="4"/>
  <c r="AG18" i="4"/>
  <c r="AG14" i="4"/>
  <c r="AG8" i="4"/>
  <c r="AH6" i="4"/>
  <c r="AH25" i="4"/>
  <c r="AH20" i="4"/>
  <c r="AH16" i="4"/>
  <c r="AH11" i="4"/>
  <c r="AJ5" i="4"/>
  <c r="AH5" i="4"/>
  <c r="AJ16" i="4"/>
  <c r="AJ11" i="4"/>
  <c r="AG29" i="4"/>
  <c r="AI29" i="4" s="1"/>
  <c r="AK29" i="4" s="1"/>
  <c r="AL29" i="4" s="1"/>
  <c r="AG24" i="4"/>
  <c r="AG19" i="4"/>
  <c r="AG15" i="4"/>
  <c r="AG10" i="4"/>
  <c r="AG4" i="4"/>
  <c r="AJ28" i="4"/>
  <c r="AH28" i="4"/>
  <c r="AJ23" i="4"/>
  <c r="AH23" i="4"/>
  <c r="AJ18" i="4"/>
  <c r="AH18" i="4"/>
  <c r="AJ14" i="4"/>
  <c r="AH14" i="4"/>
  <c r="AJ8" i="4"/>
  <c r="AH8" i="4"/>
  <c r="AJ25" i="4"/>
  <c r="AJ20" i="4"/>
  <c r="AG27" i="4"/>
  <c r="AI27" i="4" s="1"/>
  <c r="AK27" i="4" s="1"/>
  <c r="AL27" i="4" s="1"/>
  <c r="AG21" i="4"/>
  <c r="AG17" i="4"/>
  <c r="AG12" i="4"/>
  <c r="AG6" i="4"/>
  <c r="AI6" i="4" s="1"/>
  <c r="AK6" i="4" s="1"/>
  <c r="AL6" i="4" s="1"/>
  <c r="AI24" i="4"/>
  <c r="AK24" i="4" s="1"/>
  <c r="AL24" i="4" s="1"/>
  <c r="AI21" i="4"/>
  <c r="AK21" i="4" s="1"/>
  <c r="AL21" i="4" s="1"/>
  <c r="AI19" i="4"/>
  <c r="AK19" i="4" s="1"/>
  <c r="AL19" i="4" s="1"/>
  <c r="AI15" i="4"/>
  <c r="AK15" i="4" s="1"/>
  <c r="AL15" i="4" s="1"/>
  <c r="AJ29" i="4"/>
  <c r="AI28" i="4"/>
  <c r="AK28" i="4" s="1"/>
  <c r="AL28" i="4" s="1"/>
  <c r="AJ27" i="4"/>
  <c r="AI25" i="4"/>
  <c r="AK25" i="4" s="1"/>
  <c r="AL25" i="4" s="1"/>
  <c r="AJ24" i="4"/>
  <c r="AI23" i="4"/>
  <c r="AK23" i="4" s="1"/>
  <c r="AL23" i="4" s="1"/>
  <c r="AJ21" i="4"/>
  <c r="AI20" i="4"/>
  <c r="AK20" i="4" s="1"/>
  <c r="AL20" i="4" s="1"/>
  <c r="AJ19" i="4"/>
  <c r="AI18" i="4"/>
  <c r="AK18" i="4" s="1"/>
  <c r="AL18" i="4" s="1"/>
  <c r="AJ17" i="4"/>
  <c r="AI16" i="4"/>
  <c r="AK16" i="4" s="1"/>
  <c r="AL16" i="4" s="1"/>
  <c r="AJ15" i="4"/>
  <c r="AI14" i="4"/>
  <c r="AK14" i="4" s="1"/>
  <c r="AL14" i="4" s="1"/>
  <c r="AJ12" i="4"/>
  <c r="AI11" i="4"/>
  <c r="AK11" i="4" s="1"/>
  <c r="AL11" i="4" s="1"/>
  <c r="AJ10" i="4"/>
  <c r="AI8" i="4"/>
  <c r="AK8" i="4" s="1"/>
  <c r="AL8" i="4" s="1"/>
  <c r="AJ6" i="4"/>
  <c r="AI5" i="4"/>
  <c r="AK5" i="4" s="1"/>
  <c r="AL5" i="4" s="1"/>
  <c r="AJ4" i="4"/>
  <c r="AI17" i="4"/>
  <c r="AK17" i="4" s="1"/>
  <c r="AL17" i="4" s="1"/>
  <c r="AI12" i="4"/>
  <c r="AK12" i="4" s="1"/>
  <c r="AL12" i="4" s="1"/>
  <c r="AI10" i="4"/>
  <c r="AK10" i="4" s="1"/>
  <c r="AL10" i="4" s="1"/>
  <c r="AI4" i="4"/>
  <c r="AK4" i="4" s="1"/>
  <c r="AL4" i="4" s="1"/>
</calcChain>
</file>

<file path=xl/sharedStrings.xml><?xml version="1.0" encoding="utf-8"?>
<sst xmlns="http://schemas.openxmlformats.org/spreadsheetml/2006/main" count="450" uniqueCount="194">
  <si>
    <t>por</t>
  </si>
  <si>
    <t>Meno</t>
  </si>
  <si>
    <t>Rok
nar.</t>
  </si>
  <si>
    <t>Klub</t>
  </si>
  <si>
    <t>Tel.
hm.</t>
  </si>
  <si>
    <t>Základ v trhu</t>
  </si>
  <si>
    <t>Základ v nadhode</t>
  </si>
  <si>
    <t>Skupina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</si>
  <si>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</si>
  <si>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</si>
  <si>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</si>
  <si>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</si>
  <si>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</si>
  <si>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</si>
  <si>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</si>
  <si>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</si>
  <si>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</si>
  <si>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</si>
  <si>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</si>
  <si>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</si>
  <si>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</si>
  <si>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</si>
  <si>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</si>
  <si>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</si>
  <si>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</si>
  <si>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</si>
  <si>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</si>
  <si>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</si>
  <si>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</si>
  <si>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</si>
  <si>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</si>
  <si>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Trojskok</t>
  </si>
  <si>
    <t>Hod plnou loptou</t>
  </si>
  <si>
    <t>Trh</t>
  </si>
  <si>
    <t>Nadhod</t>
  </si>
  <si>
    <t>Dvojboj</t>
  </si>
  <si>
    <t>Sinclair</t>
  </si>
  <si>
    <t>1. pok.</t>
  </si>
  <si>
    <t>2. pok.</t>
  </si>
  <si>
    <t>3. pok.</t>
  </si>
  <si>
    <t>Kg</t>
  </si>
  <si>
    <t>Body</t>
  </si>
  <si>
    <t>Spolu</t>
  </si>
  <si>
    <t>Trojskok (dm)</t>
  </si>
  <si>
    <t>Hod plnou loptou (dm)</t>
  </si>
  <si>
    <t>Telesná hmotnosť</t>
  </si>
  <si>
    <t>Dátum narodenia</t>
  </si>
  <si>
    <t>Telesná výška</t>
  </si>
  <si>
    <t>Tel. výška</t>
  </si>
  <si>
    <t>PNM</t>
  </si>
  <si>
    <t>KTN</t>
  </si>
  <si>
    <t>VME</t>
  </si>
  <si>
    <t>Hod medicinbalom (dm)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</si>
  <si>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</si>
  <si>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</si>
  <si>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</si>
  <si>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</si>
  <si>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</si>
  <si>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</si>
  <si>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</si>
  <si>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</si>
  <si>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</si>
  <si>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</si>
  <si>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</si>
  <si>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</si>
  <si>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</si>
  <si>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</si>
  <si>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</si>
  <si>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</si>
  <si>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</si>
  <si>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</si>
  <si>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</si>
  <si>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</si>
  <si>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</si>
  <si>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</si>
  <si>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</si>
  <si>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</si>
  <si>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</si>
  <si>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</si>
  <si>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</si>
  <si>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</si>
  <si>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</si>
  <si>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</si>
  <si>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</si>
  <si>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</si>
  <si>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por.</t>
  </si>
  <si>
    <t>Vážna listina I.</t>
  </si>
  <si>
    <t>Vážna listina II.</t>
  </si>
  <si>
    <t>56.</t>
  </si>
  <si>
    <t>57.</t>
  </si>
  <si>
    <t>58.</t>
  </si>
  <si>
    <t>59.</t>
  </si>
  <si>
    <t>60.</t>
  </si>
  <si>
    <t>BOB</t>
  </si>
  <si>
    <t>ženský sinlcair</t>
  </si>
  <si>
    <t>mužský sinclair</t>
  </si>
  <si>
    <t>Štvorboj</t>
  </si>
  <si>
    <t>Poradie</t>
  </si>
  <si>
    <t>Družstvo</t>
  </si>
  <si>
    <t>1.kolo</t>
  </si>
  <si>
    <t>2.kolo</t>
  </si>
  <si>
    <t>3.kolo</t>
  </si>
  <si>
    <t>Výsledok</t>
  </si>
  <si>
    <t>Fabo Oliver</t>
  </si>
  <si>
    <t>22.7.1999</t>
  </si>
  <si>
    <t>Fabo Marek</t>
  </si>
  <si>
    <t>9.2.1999</t>
  </si>
  <si>
    <t>Ondurška Anton</t>
  </si>
  <si>
    <t>1.2.2000</t>
  </si>
  <si>
    <t>Vetrák Vratislav</t>
  </si>
  <si>
    <t>15.6.1999</t>
  </si>
  <si>
    <t>Dobiaš Samuel</t>
  </si>
  <si>
    <t>26.10.2001</t>
  </si>
  <si>
    <t>Kubák Matej</t>
  </si>
  <si>
    <t>25.3.1999</t>
  </si>
  <si>
    <t>Krajčovic Dominik</t>
  </si>
  <si>
    <t>8.10.1999</t>
  </si>
  <si>
    <t>Dominik Markus Daniel</t>
  </si>
  <si>
    <t>24.12.1999</t>
  </si>
  <si>
    <t>Skovajsová Miriam</t>
  </si>
  <si>
    <t>12.2.1999</t>
  </si>
  <si>
    <t>Domeny Balázs</t>
  </si>
  <si>
    <t>2.2.2000</t>
  </si>
  <si>
    <t>Sobek Adam</t>
  </si>
  <si>
    <t>30.11.1999</t>
  </si>
  <si>
    <t>Holocsi Ádám</t>
  </si>
  <si>
    <t>21.4.1999</t>
  </si>
  <si>
    <t>Ábrahámová Barbora</t>
  </si>
  <si>
    <t>30.10.2000</t>
  </si>
  <si>
    <t>Egrecká Szilvia</t>
  </si>
  <si>
    <t>15.7.2001</t>
  </si>
  <si>
    <t>Čiernik Jakub</t>
  </si>
  <si>
    <t>2.11.1999</t>
  </si>
  <si>
    <t>Romaňák Tomáš</t>
  </si>
  <si>
    <t>18.12.2000</t>
  </si>
  <si>
    <t>Hucel Martin</t>
  </si>
  <si>
    <t>20.7.2000</t>
  </si>
  <si>
    <t>Škapec Vladimír</t>
  </si>
  <si>
    <t>27.9.2000</t>
  </si>
  <si>
    <t>Pavlus Samuel</t>
  </si>
  <si>
    <t>15.3.1999</t>
  </si>
  <si>
    <t>KNK</t>
  </si>
  <si>
    <t>Broda Patrik</t>
  </si>
  <si>
    <t>19.11.1999</t>
  </si>
  <si>
    <t>Riečičiar Patrik</t>
  </si>
  <si>
    <t>13.6.2000</t>
  </si>
  <si>
    <t>Kubala Vladimír</t>
  </si>
  <si>
    <t>3.9.1999</t>
  </si>
  <si>
    <t>P</t>
  </si>
  <si>
    <r>
      <t>Kofi</t>
    </r>
    <r>
      <rPr>
        <sz val="18"/>
        <rFont val="Times New Roman"/>
        <family val="1"/>
        <charset val="238"/>
      </rPr>
      <t xml:space="preserve"> </t>
    </r>
    <r>
      <rPr>
        <sz val="20"/>
        <rFont val="Times New Roman"/>
        <family val="1"/>
        <charset val="238"/>
      </rPr>
      <t>Trenčín</t>
    </r>
  </si>
  <si>
    <r>
      <t>MKVaSŠ Thermál</t>
    </r>
    <r>
      <rPr>
        <sz val="18"/>
        <rFont val="Times New Roman"/>
        <family val="1"/>
        <charset val="238"/>
      </rPr>
      <t xml:space="preserve"> </t>
    </r>
    <r>
      <rPr>
        <sz val="20"/>
        <rFont val="Times New Roman"/>
        <family val="1"/>
        <charset val="238"/>
      </rPr>
      <t>Veľký Meďer</t>
    </r>
  </si>
  <si>
    <r>
      <t>Olymp</t>
    </r>
    <r>
      <rPr>
        <sz val="18"/>
        <rFont val="Times New Roman"/>
        <family val="1"/>
        <charset val="238"/>
      </rPr>
      <t xml:space="preserve"> </t>
    </r>
    <r>
      <rPr>
        <sz val="20"/>
        <rFont val="Times New Roman"/>
        <family val="1"/>
        <charset val="238"/>
      </rPr>
      <t>Bobrov</t>
    </r>
  </si>
  <si>
    <r>
      <t>Tatran</t>
    </r>
    <r>
      <rPr>
        <sz val="18"/>
        <rFont val="Times New Roman"/>
        <family val="1"/>
        <charset val="238"/>
      </rPr>
      <t xml:space="preserve"> </t>
    </r>
    <r>
      <rPr>
        <sz val="20"/>
        <rFont val="Times New Roman"/>
        <family val="1"/>
        <charset val="238"/>
      </rPr>
      <t>Krásno nad Kysucou</t>
    </r>
  </si>
  <si>
    <r>
      <t>VK Považan</t>
    </r>
    <r>
      <rPr>
        <sz val="16"/>
        <rFont val="Times New Roman"/>
        <family val="1"/>
        <charset val="238"/>
      </rPr>
      <t xml:space="preserve"> </t>
    </r>
    <r>
      <rPr>
        <sz val="20"/>
        <rFont val="Times New Roman"/>
        <family val="1"/>
        <charset val="238"/>
      </rPr>
      <t>Nové mesto nad Váhom</t>
    </r>
  </si>
  <si>
    <t>mimo  súťaž</t>
  </si>
  <si>
    <t xml:space="preserve">Tomáš Urhík </t>
  </si>
  <si>
    <t>Martin Mikuš</t>
  </si>
  <si>
    <t xml:space="preserve">Jozef Ružička </t>
  </si>
  <si>
    <t xml:space="preserve">Viktoria Banarikova </t>
  </si>
  <si>
    <t>BSE</t>
  </si>
  <si>
    <t xml:space="preserve">Horvatova Simona </t>
  </si>
  <si>
    <t xml:space="preserve">Horvat Oliver </t>
  </si>
  <si>
    <t xml:space="preserve">Matuš Knava </t>
  </si>
  <si>
    <t>Adam Kopunec</t>
  </si>
  <si>
    <t xml:space="preserve">Macura Vladimír </t>
  </si>
  <si>
    <t>Marek Kristof</t>
  </si>
  <si>
    <t xml:space="preserve">Andrej Truchly </t>
  </si>
  <si>
    <t xml:space="preserve">Simon Subert </t>
  </si>
  <si>
    <t xml:space="preserve">Diana Brodová </t>
  </si>
  <si>
    <t xml:space="preserve">Jakub Husárik </t>
  </si>
  <si>
    <t>Diana Husarikova</t>
  </si>
  <si>
    <t xml:space="preserve">Laura Svrckova </t>
  </si>
  <si>
    <t xml:space="preserve">Sladek Matej </t>
  </si>
  <si>
    <t xml:space="preserve">Sladkova Viktoria </t>
  </si>
  <si>
    <t>Marcel Kopčan</t>
  </si>
  <si>
    <t xml:space="preserve">Miroslav Skrobian </t>
  </si>
  <si>
    <t>Jozef Sarai</t>
  </si>
  <si>
    <t>n</t>
  </si>
  <si>
    <t>3n</t>
  </si>
  <si>
    <t>6n</t>
  </si>
  <si>
    <t>17n</t>
  </si>
  <si>
    <t>20n</t>
  </si>
  <si>
    <t>30n</t>
  </si>
  <si>
    <t>50n</t>
  </si>
  <si>
    <t>2</t>
  </si>
  <si>
    <t>3</t>
  </si>
  <si>
    <t>4</t>
  </si>
  <si>
    <t>5</t>
  </si>
  <si>
    <t>6</t>
  </si>
  <si>
    <t>7</t>
  </si>
  <si>
    <t>8</t>
  </si>
  <si>
    <t>Rozhodcovia : Milan Kubák, Miroslav Škrobian</t>
  </si>
  <si>
    <t>Veľkonočný turnaj   CVČ   Nové Mesto nad Váhom 1.4.2015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</si>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</sst>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yy/mm/dd"/>
    <numFmt numFmtId="167" formatCode="0.0000"/>
    <numFmt numFmtId="168" formatCode="_-* #,##0&quot; Kč&quot;_-;\-* #,##0&quot; Kč&quot;_-;_-* &quot;- Kč&quot;_-;_-@_-"/>
    <numFmt numFmtId="169" formatCode="#,##0&quot; Sk&quot;;\-#,##0&quot; Sk&quot;"/>
    <numFmt numFmtId="170" formatCode="mmmm\ d&quot;, &quot;yyyy"/>
  </numFmts>
  <fonts count="71">
    <font>
      <sz val="10"/>
      <name val="Arial CE"/>
      <charset val="238"/>
    </font>
    <font>
      <sz val="10"/>
      <name val="Avinion"/>
      <charset val="238"/>
    </font>
    <font>
      <sz val="12"/>
      <name val="Arial CE"/>
      <charset val="238"/>
    </font>
    <font>
      <sz val="10"/>
      <name val="Arial"/>
      <charset val="238"/>
    </font>
    <font>
      <sz val="26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26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color indexed="10"/>
      <name val="Arial CE"/>
      <charset val="238"/>
    </font>
    <font>
      <b/>
      <sz val="12"/>
      <color indexed="12"/>
      <name val="Arial CE"/>
      <charset val="238"/>
    </font>
    <font>
      <sz val="18"/>
      <name val="Arial CE"/>
      <charset val="238"/>
    </font>
    <font>
      <sz val="8"/>
      <name val="Arial CE"/>
      <charset val="238"/>
    </font>
    <font>
      <b/>
      <sz val="10"/>
      <color indexed="10"/>
      <name val="Arial CE"/>
      <charset val="238"/>
    </font>
    <font>
      <b/>
      <sz val="10"/>
      <color indexed="12"/>
      <name val="Arial CE"/>
      <charset val="238"/>
    </font>
    <font>
      <sz val="10"/>
      <name val="Arial CE"/>
      <family val="2"/>
      <charset val="238"/>
    </font>
    <font>
      <sz val="11"/>
      <color indexed="8"/>
      <name val="Lucida Sans Unicod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Lucida Sans Unicode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Lucida Sans Unicode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8"/>
      <name val="Avinion"/>
      <charset val="238"/>
    </font>
    <font>
      <b/>
      <sz val="12"/>
      <name val="Avinion"/>
      <charset val="238"/>
    </font>
    <font>
      <b/>
      <sz val="11"/>
      <color indexed="62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9"/>
      <name val="Lucida Sans Unicode"/>
      <family val="2"/>
      <charset val="238"/>
    </font>
    <font>
      <sz val="11"/>
      <color indexed="52"/>
      <name val="Calibri"/>
      <family val="2"/>
      <charset val="238"/>
    </font>
    <font>
      <u/>
      <sz val="12"/>
      <color indexed="20"/>
      <name val="Arial CE"/>
      <family val="2"/>
      <charset val="238"/>
    </font>
    <font>
      <b/>
      <sz val="15"/>
      <color indexed="56"/>
      <name val="Lucida Sans Unicode"/>
      <family val="2"/>
      <charset val="238"/>
    </font>
    <font>
      <b/>
      <sz val="13"/>
      <color indexed="56"/>
      <name val="Lucida Sans Unicode"/>
      <family val="2"/>
      <charset val="238"/>
    </font>
    <font>
      <b/>
      <sz val="11"/>
      <color indexed="56"/>
      <name val="Lucida Sans Unicode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Lucida Sans Unicode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Lucida Sans Unicode"/>
      <family val="2"/>
      <charset val="238"/>
    </font>
    <font>
      <b/>
      <sz val="11"/>
      <color indexed="8"/>
      <name val="Lucida Sans Unicode"/>
      <family val="2"/>
      <charset val="238"/>
    </font>
    <font>
      <sz val="10"/>
      <name val="MS Sans Serif"/>
      <family val="2"/>
    </font>
    <font>
      <sz val="11"/>
      <color indexed="10"/>
      <name val="Lucida Sans Unicode"/>
      <family val="2"/>
      <charset val="238"/>
    </font>
    <font>
      <b/>
      <sz val="18"/>
      <color indexed="62"/>
      <name val="Cambria"/>
      <family val="2"/>
      <charset val="238"/>
    </font>
    <font>
      <b/>
      <sz val="18"/>
      <color indexed="56"/>
      <name val="Lucida Sans Unicode"/>
      <family val="2"/>
      <charset val="238"/>
    </font>
    <font>
      <sz val="11"/>
      <color indexed="62"/>
      <name val="Lucida Sans Unicode"/>
      <family val="2"/>
      <charset val="238"/>
    </font>
    <font>
      <b/>
      <sz val="11"/>
      <color indexed="52"/>
      <name val="Lucida Sans Unicode"/>
      <family val="2"/>
      <charset val="238"/>
    </font>
    <font>
      <b/>
      <sz val="11"/>
      <color indexed="63"/>
      <name val="Lucida Sans Unicode"/>
      <family val="2"/>
      <charset val="238"/>
    </font>
    <font>
      <i/>
      <sz val="11"/>
      <color indexed="23"/>
      <name val="Lucida Sans Unicode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Lucida Sans Unicode"/>
      <family val="2"/>
      <charset val="238"/>
    </font>
    <font>
      <sz val="12"/>
      <color indexed="10"/>
      <name val="Arial CE"/>
      <charset val="238"/>
    </font>
    <font>
      <sz val="12"/>
      <color indexed="12"/>
      <name val="Arial CE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20"/>
      <name val="Arial CE"/>
      <charset val="238"/>
    </font>
    <font>
      <sz val="15"/>
      <name val="Arial CE"/>
      <charset val="238"/>
    </font>
    <font>
      <sz val="15"/>
      <name val="Arial CE"/>
      <family val="2"/>
      <charset val="238"/>
    </font>
    <font>
      <b/>
      <sz val="14"/>
      <name val="Arial CE"/>
      <charset val="238"/>
    </font>
    <font>
      <b/>
      <sz val="20"/>
      <name val="Arial CE"/>
      <charset val="238"/>
    </font>
    <font>
      <sz val="16"/>
      <name val="Times New Roman"/>
      <family val="1"/>
      <charset val="238"/>
    </font>
    <font>
      <sz val="20"/>
      <name val="Times New Roman"/>
      <family val="1"/>
      <charset val="238"/>
    </font>
    <font>
      <vertAlign val="superscript"/>
      <sz val="16"/>
      <name val="Times New Roman"/>
      <family val="1"/>
      <charset val="238"/>
    </font>
    <font>
      <sz val="18"/>
      <name val="Times New Roman"/>
      <family val="1"/>
      <charset val="238"/>
    </font>
    <font>
      <sz val="28"/>
      <name val="Arial CE"/>
      <charset val="238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</patternFill>
    </fill>
    <fill>
      <patternFill patternType="solid">
        <fgColor indexed="2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20" fillId="0" borderId="0">
      <alignment horizontal="center"/>
    </xf>
    <xf numFmtId="168" fontId="10" fillId="0" borderId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9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9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9" borderId="0" applyNumberFormat="0" applyBorder="0" applyAlignment="0" applyProtection="0"/>
    <xf numFmtId="0" fontId="25" fillId="30" borderId="0" applyNumberFormat="0" applyBorder="0" applyAlignment="0" applyProtection="0"/>
    <xf numFmtId="0" fontId="26" fillId="8" borderId="1" applyNumberFormat="0" applyAlignment="0" applyProtection="0"/>
    <xf numFmtId="0" fontId="46" fillId="0" borderId="2" applyNumberFormat="0" applyFill="0" applyAlignment="0" applyProtection="0"/>
    <xf numFmtId="3" fontId="1" fillId="0" borderId="0" applyFill="0" applyBorder="0" applyAlignment="0" applyProtection="0"/>
    <xf numFmtId="169" fontId="1" fillId="0" borderId="0" applyFill="0" applyBorder="0" applyAlignment="0" applyProtection="0"/>
    <xf numFmtId="170" fontId="1" fillId="0" borderId="0" applyFill="0" applyBorder="0" applyAlignment="0" applyProtection="0"/>
    <xf numFmtId="0" fontId="28" fillId="0" borderId="0" applyNumberFormat="0" applyFill="0" applyBorder="0" applyAlignment="0" applyProtection="0"/>
    <xf numFmtId="2" fontId="1" fillId="0" borderId="0" applyFill="0" applyBorder="0" applyAlignment="0" applyProtection="0"/>
    <xf numFmtId="0" fontId="29" fillId="31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32" borderId="4" applyNumberFormat="0" applyAlignment="0" applyProtection="0"/>
    <xf numFmtId="0" fontId="56" fillId="3" borderId="0" applyNumberFormat="0" applyBorder="0" applyAlignment="0" applyProtection="0"/>
    <xf numFmtId="0" fontId="35" fillId="9" borderId="1" applyNumberFormat="0" applyAlignment="0" applyProtection="0"/>
    <xf numFmtId="0" fontId="36" fillId="33" borderId="4" applyNumberFormat="0" applyAlignment="0" applyProtection="0"/>
    <xf numFmtId="0" fontId="37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3" fillId="34" borderId="0" applyNumberFormat="0" applyBorder="0" applyAlignment="0" applyProtection="0"/>
    <xf numFmtId="0" fontId="1" fillId="0" borderId="0" applyNumberFormat="0" applyFill="0" applyAlignment="0" applyProtection="0"/>
    <xf numFmtId="0" fontId="2" fillId="0" borderId="0"/>
    <xf numFmtId="0" fontId="20" fillId="0" borderId="0"/>
    <xf numFmtId="0" fontId="10" fillId="0" borderId="0"/>
    <xf numFmtId="0" fontId="3" fillId="0" borderId="0"/>
    <xf numFmtId="164" fontId="2" fillId="0" borderId="0">
      <alignment vertical="center"/>
    </xf>
    <xf numFmtId="0" fontId="10" fillId="10" borderId="9" applyNumberFormat="0" applyFont="0" applyAlignment="0" applyProtection="0"/>
    <xf numFmtId="0" fontId="44" fillId="8" borderId="10" applyNumberFormat="0" applyAlignment="0" applyProtection="0"/>
    <xf numFmtId="0" fontId="10" fillId="0" borderId="0"/>
    <xf numFmtId="0" fontId="10" fillId="35" borderId="11" applyNumberFormat="0" applyAlignment="0" applyProtection="0"/>
    <xf numFmtId="0" fontId="45" fillId="0" borderId="5" applyNumberFormat="0" applyFill="0" applyAlignment="0" applyProtection="0"/>
    <xf numFmtId="0" fontId="27" fillId="4" borderId="0" applyNumberFormat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51" fillId="7" borderId="1" applyNumberFormat="0" applyAlignment="0" applyProtection="0"/>
    <xf numFmtId="0" fontId="52" fillId="36" borderId="1" applyNumberFormat="0" applyAlignment="0" applyProtection="0"/>
    <xf numFmtId="0" fontId="53" fillId="36" borderId="10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40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2" fillId="0" borderId="15" xfId="0" applyFont="1" applyBorder="1" applyAlignment="1">
      <alignment vertical="center"/>
    </xf>
    <xf numFmtId="1" fontId="11" fillId="0" borderId="15" xfId="0" applyNumberFormat="1" applyFont="1" applyFill="1" applyBorder="1" applyAlignment="1">
      <alignment horizontal="center" vertical="center"/>
    </xf>
    <xf numFmtId="165" fontId="10" fillId="0" borderId="15" xfId="73" applyNumberFormat="1" applyFont="1" applyBorder="1" applyAlignment="1">
      <alignment horizontal="center" vertical="center"/>
    </xf>
    <xf numFmtId="1" fontId="10" fillId="0" borderId="15" xfId="73" applyNumberFormat="1" applyFon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12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1" fontId="13" fillId="0" borderId="15" xfId="76" applyNumberFormat="1" applyFont="1" applyFill="1" applyBorder="1" applyAlignment="1">
      <alignment horizontal="center" vertical="center"/>
    </xf>
    <xf numFmtId="167" fontId="13" fillId="0" borderId="15" xfId="76" applyNumberFormat="1" applyFont="1" applyFill="1" applyBorder="1" applyAlignment="1">
      <alignment horizontal="center" vertical="center"/>
    </xf>
    <xf numFmtId="14" fontId="10" fillId="0" borderId="15" xfId="76" applyNumberFormat="1" applyFont="1" applyFill="1" applyBorder="1" applyAlignment="1">
      <alignment horizontal="center" vertical="center"/>
    </xf>
    <xf numFmtId="165" fontId="57" fillId="0" borderId="15" xfId="0" applyNumberFormat="1" applyFont="1" applyBorder="1" applyAlignment="1">
      <alignment horizontal="center" vertical="center"/>
    </xf>
    <xf numFmtId="165" fontId="58" fillId="0" borderId="15" xfId="0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16" xfId="72" applyFont="1" applyFill="1" applyBorder="1" applyAlignment="1">
      <alignment horizontal="center" vertical="center"/>
    </xf>
    <xf numFmtId="0" fontId="10" fillId="0" borderId="17" xfId="72" applyFont="1" applyFill="1" applyBorder="1" applyAlignment="1">
      <alignment horizontal="center" vertical="center"/>
    </xf>
    <xf numFmtId="165" fontId="15" fillId="0" borderId="15" xfId="76" applyNumberFormat="1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5" fillId="0" borderId="13" xfId="76" applyNumberFormat="1" applyFont="1" applyFill="1" applyBorder="1" applyAlignment="1">
      <alignment horizontal="center" vertical="center"/>
    </xf>
    <xf numFmtId="0" fontId="5" fillId="0" borderId="16" xfId="76" applyNumberFormat="1" applyFont="1" applyFill="1" applyBorder="1" applyAlignment="1">
      <alignment horizontal="center" vertical="center"/>
    </xf>
    <xf numFmtId="1" fontId="7" fillId="41" borderId="19" xfId="76" applyNumberFormat="1" applyFont="1" applyFill="1" applyBorder="1" applyAlignment="1">
      <alignment horizontal="center" vertical="center"/>
    </xf>
    <xf numFmtId="1" fontId="8" fillId="41" borderId="19" xfId="76" applyNumberFormat="1" applyFont="1" applyFill="1" applyBorder="1" applyAlignment="1">
      <alignment horizontal="center" vertical="center"/>
    </xf>
    <xf numFmtId="165" fontId="14" fillId="0" borderId="20" xfId="76" applyNumberFormat="1" applyFont="1" applyFill="1" applyBorder="1" applyAlignment="1">
      <alignment horizontal="center" vertical="center"/>
    </xf>
    <xf numFmtId="0" fontId="10" fillId="0" borderId="13" xfId="72" applyFont="1" applyFill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14" fontId="10" fillId="0" borderId="14" xfId="76" applyNumberFormat="1" applyFont="1" applyFill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165" fontId="10" fillId="0" borderId="14" xfId="73" applyNumberFormat="1" applyFont="1" applyBorder="1" applyAlignment="1">
      <alignment horizontal="center" vertical="center"/>
    </xf>
    <xf numFmtId="165" fontId="57" fillId="0" borderId="14" xfId="0" applyNumberFormat="1" applyFont="1" applyBorder="1" applyAlignment="1">
      <alignment horizontal="center" vertical="center"/>
    </xf>
    <xf numFmtId="165" fontId="58" fillId="0" borderId="14" xfId="0" applyNumberFormat="1" applyFont="1" applyBorder="1" applyAlignment="1">
      <alignment horizontal="center" vertical="center"/>
    </xf>
    <xf numFmtId="165" fontId="14" fillId="0" borderId="21" xfId="76" applyNumberFormat="1" applyFont="1" applyFill="1" applyBorder="1" applyAlignment="1">
      <alignment horizontal="center" vertical="center"/>
    </xf>
    <xf numFmtId="165" fontId="15" fillId="0" borderId="14" xfId="76" applyNumberFormat="1" applyFont="1" applyFill="1" applyBorder="1" applyAlignment="1">
      <alignment horizontal="center" vertical="center"/>
    </xf>
    <xf numFmtId="1" fontId="13" fillId="0" borderId="14" xfId="76" applyNumberFormat="1" applyFont="1" applyFill="1" applyBorder="1" applyAlignment="1">
      <alignment horizontal="center" vertical="center"/>
    </xf>
    <xf numFmtId="167" fontId="13" fillId="0" borderId="14" xfId="76" applyNumberFormat="1" applyFont="1" applyFill="1" applyBorder="1" applyAlignment="1">
      <alignment horizontal="center" vertical="center"/>
    </xf>
    <xf numFmtId="165" fontId="13" fillId="0" borderId="22" xfId="76" applyNumberFormat="1" applyFont="1" applyFill="1" applyBorder="1" applyAlignment="1">
      <alignment horizontal="center" vertical="center"/>
    </xf>
    <xf numFmtId="165" fontId="13" fillId="0" borderId="25" xfId="76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" fontId="10" fillId="0" borderId="22" xfId="73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" fontId="18" fillId="41" borderId="26" xfId="0" applyNumberFormat="1" applyFont="1" applyFill="1" applyBorder="1" applyAlignment="1">
      <alignment horizontal="center" vertical="center"/>
    </xf>
    <xf numFmtId="1" fontId="19" fillId="41" borderId="26" xfId="0" applyNumberFormat="1" applyFont="1" applyFill="1" applyBorder="1" applyAlignment="1">
      <alignment horizontal="center" vertical="center"/>
    </xf>
    <xf numFmtId="1" fontId="10" fillId="0" borderId="14" xfId="73" applyNumberFormat="1" applyFont="1" applyBorder="1" applyAlignment="1">
      <alignment horizontal="center" vertical="center"/>
    </xf>
    <xf numFmtId="1" fontId="10" fillId="0" borderId="25" xfId="73" applyNumberFormat="1" applyFont="1" applyBorder="1" applyAlignment="1">
      <alignment horizontal="center" vertical="center"/>
    </xf>
    <xf numFmtId="165" fontId="13" fillId="0" borderId="14" xfId="0" applyNumberFormat="1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14" fontId="59" fillId="0" borderId="15" xfId="0" applyNumberFormat="1" applyFont="1" applyBorder="1" applyAlignment="1">
      <alignment vertical="center"/>
    </xf>
    <xf numFmtId="14" fontId="59" fillId="0" borderId="18" xfId="0" applyNumberFormat="1" applyFont="1" applyBorder="1" applyAlignment="1">
      <alignment vertical="center"/>
    </xf>
    <xf numFmtId="0" fontId="59" fillId="0" borderId="14" xfId="0" applyFont="1" applyBorder="1" applyAlignment="1">
      <alignment horizontal="center" vertical="center"/>
    </xf>
    <xf numFmtId="0" fontId="59" fillId="0" borderId="15" xfId="0" applyFont="1" applyBorder="1" applyAlignment="1">
      <alignment horizontal="center" vertical="center"/>
    </xf>
    <xf numFmtId="0" fontId="59" fillId="0" borderId="18" xfId="0" applyFont="1" applyBorder="1" applyAlignment="1">
      <alignment horizontal="center" vertical="center"/>
    </xf>
    <xf numFmtId="0" fontId="60" fillId="0" borderId="15" xfId="0" applyFont="1" applyBorder="1" applyAlignment="1">
      <alignment vertical="center"/>
    </xf>
    <xf numFmtId="0" fontId="60" fillId="0" borderId="18" xfId="0" applyFont="1" applyBorder="1" applyAlignment="1">
      <alignment vertical="center"/>
    </xf>
    <xf numFmtId="14" fontId="59" fillId="0" borderId="14" xfId="0" applyNumberFormat="1" applyFont="1" applyBorder="1" applyAlignment="1">
      <alignment horizontal="right" vertical="center"/>
    </xf>
    <xf numFmtId="14" fontId="59" fillId="0" borderId="15" xfId="0" applyNumberFormat="1" applyFont="1" applyBorder="1" applyAlignment="1">
      <alignment horizontal="right" vertical="center"/>
    </xf>
    <xf numFmtId="0" fontId="59" fillId="0" borderId="15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60" fillId="0" borderId="14" xfId="0" applyFont="1" applyBorder="1" applyAlignment="1">
      <alignment horizontal="left" vertical="center"/>
    </xf>
    <xf numFmtId="0" fontId="60" fillId="0" borderId="15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5" fillId="0" borderId="21" xfId="76" applyNumberFormat="1" applyFont="1" applyFill="1" applyBorder="1" applyAlignment="1">
      <alignment horizontal="center" vertical="center"/>
    </xf>
    <xf numFmtId="0" fontId="5" fillId="0" borderId="20" xfId="76" applyNumberFormat="1" applyFont="1" applyFill="1" applyBorder="1" applyAlignment="1">
      <alignment horizontal="center" vertical="center"/>
    </xf>
    <xf numFmtId="1" fontId="7" fillId="41" borderId="27" xfId="76" applyNumberFormat="1" applyFont="1" applyFill="1" applyBorder="1" applyAlignment="1">
      <alignment horizontal="center" vertical="center"/>
    </xf>
    <xf numFmtId="1" fontId="8" fillId="41" borderId="24" xfId="76" applyNumberFormat="1" applyFont="1" applyFill="1" applyBorder="1" applyAlignment="1">
      <alignment horizontal="center" vertical="center"/>
    </xf>
    <xf numFmtId="165" fontId="57" fillId="0" borderId="13" xfId="0" applyNumberFormat="1" applyFont="1" applyBorder="1" applyAlignment="1">
      <alignment horizontal="center" vertical="center"/>
    </xf>
    <xf numFmtId="165" fontId="58" fillId="0" borderId="25" xfId="0" applyNumberFormat="1" applyFont="1" applyBorder="1" applyAlignment="1">
      <alignment horizontal="center" vertical="center"/>
    </xf>
    <xf numFmtId="165" fontId="57" fillId="0" borderId="16" xfId="0" applyNumberFormat="1" applyFont="1" applyBorder="1" applyAlignment="1">
      <alignment horizontal="center" vertical="center"/>
    </xf>
    <xf numFmtId="165" fontId="58" fillId="0" borderId="22" xfId="0" applyNumberFormat="1" applyFont="1" applyBorder="1" applyAlignment="1">
      <alignment horizontal="center" vertical="center"/>
    </xf>
    <xf numFmtId="1" fontId="8" fillId="41" borderId="27" xfId="76" applyNumberFormat="1" applyFont="1" applyFill="1" applyBorder="1" applyAlignment="1">
      <alignment horizontal="center" vertical="center"/>
    </xf>
    <xf numFmtId="165" fontId="58" fillId="0" borderId="13" xfId="0" applyNumberFormat="1" applyFont="1" applyBorder="1" applyAlignment="1">
      <alignment horizontal="center" vertical="center"/>
    </xf>
    <xf numFmtId="165" fontId="58" fillId="0" borderId="1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7" fontId="13" fillId="0" borderId="28" xfId="76" applyNumberFormat="1" applyFont="1" applyFill="1" applyBorder="1" applyAlignment="1">
      <alignment horizontal="center" vertical="center"/>
    </xf>
    <xf numFmtId="165" fontId="10" fillId="0" borderId="25" xfId="73" applyNumberFormat="1" applyFont="1" applyBorder="1" applyAlignment="1">
      <alignment horizontal="center" vertical="center"/>
    </xf>
    <xf numFmtId="165" fontId="10" fillId="0" borderId="22" xfId="73" applyNumberFormat="1" applyFont="1" applyBorder="1" applyAlignment="1">
      <alignment horizontal="center" vertical="center"/>
    </xf>
    <xf numFmtId="165" fontId="57" fillId="0" borderId="25" xfId="0" applyNumberFormat="1" applyFont="1" applyBorder="1" applyAlignment="1">
      <alignment horizontal="center" vertical="center"/>
    </xf>
    <xf numFmtId="165" fontId="57" fillId="0" borderId="22" xfId="0" applyNumberFormat="1" applyFont="1" applyBorder="1" applyAlignment="1">
      <alignment horizontal="center" vertical="center"/>
    </xf>
    <xf numFmtId="0" fontId="5" fillId="0" borderId="29" xfId="77" applyNumberFormat="1" applyFont="1" applyFill="1" applyBorder="1" applyAlignment="1">
      <alignment horizontal="center" vertical="center"/>
    </xf>
    <xf numFmtId="0" fontId="5" fillId="0" borderId="30" xfId="77" applyNumberFormat="1" applyFont="1" applyFill="1" applyBorder="1" applyAlignment="1">
      <alignment horizontal="center" vertical="center"/>
    </xf>
    <xf numFmtId="0" fontId="5" fillId="0" borderId="30" xfId="76" applyNumberFormat="1" applyFont="1" applyFill="1" applyBorder="1" applyAlignment="1">
      <alignment horizontal="center" vertical="center"/>
    </xf>
    <xf numFmtId="0" fontId="5" fillId="0" borderId="21" xfId="77" applyNumberFormat="1" applyFont="1" applyFill="1" applyBorder="1" applyAlignment="1">
      <alignment horizontal="center" vertical="center"/>
    </xf>
    <xf numFmtId="0" fontId="5" fillId="0" borderId="20" xfId="77" applyNumberFormat="1" applyFont="1" applyFill="1" applyBorder="1" applyAlignment="1">
      <alignment horizontal="center" vertical="center"/>
    </xf>
    <xf numFmtId="0" fontId="5" fillId="42" borderId="31" xfId="77" applyNumberFormat="1" applyFont="1" applyFill="1" applyBorder="1" applyAlignment="1">
      <alignment horizontal="center" vertical="center"/>
    </xf>
    <xf numFmtId="0" fontId="5" fillId="42" borderId="32" xfId="77" applyNumberFormat="1" applyFont="1" applyFill="1" applyBorder="1" applyAlignment="1">
      <alignment horizontal="center" vertical="center"/>
    </xf>
    <xf numFmtId="1" fontId="7" fillId="41" borderId="24" xfId="76" applyNumberFormat="1" applyFont="1" applyFill="1" applyBorder="1" applyAlignment="1">
      <alignment horizontal="center" vertical="center"/>
    </xf>
    <xf numFmtId="0" fontId="6" fillId="41" borderId="34" xfId="76" applyNumberFormat="1" applyFont="1" applyFill="1" applyBorder="1" applyAlignment="1">
      <alignment horizontal="center" vertical="center"/>
    </xf>
    <xf numFmtId="0" fontId="6" fillId="41" borderId="35" xfId="76" applyNumberFormat="1" applyFont="1" applyFill="1" applyBorder="1" applyAlignment="1">
      <alignment horizontal="center" vertical="center"/>
    </xf>
    <xf numFmtId="0" fontId="12" fillId="42" borderId="36" xfId="76" applyNumberFormat="1" applyFont="1" applyFill="1" applyBorder="1" applyAlignment="1">
      <alignment horizontal="center" vertical="center"/>
    </xf>
    <xf numFmtId="0" fontId="6" fillId="41" borderId="37" xfId="76" applyNumberFormat="1" applyFont="1" applyFill="1" applyBorder="1" applyAlignment="1">
      <alignment horizontal="center" vertical="center"/>
    </xf>
    <xf numFmtId="0" fontId="6" fillId="42" borderId="36" xfId="76" applyNumberFormat="1" applyFont="1" applyFill="1" applyBorder="1" applyAlignment="1">
      <alignment horizontal="center" vertical="center"/>
    </xf>
    <xf numFmtId="167" fontId="13" fillId="0" borderId="36" xfId="76" applyNumberFormat="1" applyFont="1" applyFill="1" applyBorder="1" applyAlignment="1">
      <alignment horizontal="center" vertical="center"/>
    </xf>
    <xf numFmtId="0" fontId="62" fillId="0" borderId="15" xfId="0" applyFont="1" applyBorder="1" applyAlignment="1">
      <alignment horizontal="center" vertical="center"/>
    </xf>
    <xf numFmtId="0" fontId="61" fillId="0" borderId="15" xfId="0" applyFont="1" applyBorder="1" applyAlignment="1">
      <alignment vertical="center"/>
    </xf>
    <xf numFmtId="165" fontId="63" fillId="41" borderId="38" xfId="76" applyNumberFormat="1" applyFont="1" applyFill="1" applyBorder="1" applyAlignment="1">
      <alignment horizontal="center" vertical="center"/>
    </xf>
    <xf numFmtId="165" fontId="63" fillId="41" borderId="39" xfId="76" applyNumberFormat="1" applyFont="1" applyFill="1" applyBorder="1" applyAlignment="1">
      <alignment horizontal="center" vertical="center"/>
    </xf>
    <xf numFmtId="165" fontId="63" fillId="41" borderId="40" xfId="76" applyNumberFormat="1" applyFont="1" applyFill="1" applyBorder="1" applyAlignment="1">
      <alignment horizontal="center" vertical="center"/>
    </xf>
    <xf numFmtId="0" fontId="62" fillId="0" borderId="13" xfId="0" applyFont="1" applyBorder="1" applyAlignment="1">
      <alignment horizontal="center" vertical="center"/>
    </xf>
    <xf numFmtId="0" fontId="62" fillId="0" borderId="16" xfId="0" applyFont="1" applyBorder="1" applyAlignment="1">
      <alignment horizontal="center" vertical="center"/>
    </xf>
    <xf numFmtId="0" fontId="62" fillId="0" borderId="22" xfId="0" applyFont="1" applyBorder="1" applyAlignment="1">
      <alignment horizontal="center" vertical="center"/>
    </xf>
    <xf numFmtId="0" fontId="62" fillId="0" borderId="17" xfId="0" applyFont="1" applyBorder="1" applyAlignment="1">
      <alignment horizontal="center" vertical="center"/>
    </xf>
    <xf numFmtId="0" fontId="61" fillId="0" borderId="18" xfId="0" applyFont="1" applyBorder="1" applyAlignment="1">
      <alignment vertical="center"/>
    </xf>
    <xf numFmtId="0" fontId="62" fillId="0" borderId="18" xfId="0" applyFont="1" applyBorder="1" applyAlignment="1">
      <alignment horizontal="center" vertical="center"/>
    </xf>
    <xf numFmtId="0" fontId="62" fillId="0" borderId="24" xfId="0" applyFont="1" applyBorder="1" applyAlignment="1">
      <alignment horizontal="center" vertical="center"/>
    </xf>
    <xf numFmtId="165" fontId="13" fillId="42" borderId="24" xfId="76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1" borderId="15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1" borderId="41" xfId="0" applyFill="1" applyBorder="1" applyAlignment="1">
      <alignment horizontal="center" vertical="center"/>
    </xf>
    <xf numFmtId="165" fontId="13" fillId="0" borderId="42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0" fontId="10" fillId="0" borderId="43" xfId="72" applyFont="1" applyFill="1" applyBorder="1" applyAlignment="1">
      <alignment horizontal="center" vertical="center"/>
    </xf>
    <xf numFmtId="1" fontId="12" fillId="42" borderId="28" xfId="0" applyNumberFormat="1" applyFont="1" applyFill="1" applyBorder="1" applyAlignment="1">
      <alignment horizontal="center" vertical="center"/>
    </xf>
    <xf numFmtId="165" fontId="13" fillId="42" borderId="44" xfId="0" applyNumberFormat="1" applyFont="1" applyFill="1" applyBorder="1" applyAlignment="1">
      <alignment horizontal="center" vertical="center"/>
    </xf>
    <xf numFmtId="165" fontId="13" fillId="42" borderId="32" xfId="0" applyNumberFormat="1" applyFont="1" applyFill="1" applyBorder="1" applyAlignment="1">
      <alignment horizontal="center" vertical="center"/>
    </xf>
    <xf numFmtId="165" fontId="13" fillId="42" borderId="33" xfId="0" applyNumberFormat="1" applyFont="1" applyFill="1" applyBorder="1" applyAlignment="1">
      <alignment horizontal="center" vertical="center"/>
    </xf>
    <xf numFmtId="1" fontId="12" fillId="0" borderId="39" xfId="0" applyNumberFormat="1" applyFont="1" applyFill="1" applyBorder="1" applyAlignment="1">
      <alignment horizontal="center" vertical="center" textRotation="90"/>
    </xf>
    <xf numFmtId="1" fontId="12" fillId="0" borderId="45" xfId="0" applyNumberFormat="1" applyFont="1" applyFill="1" applyBorder="1" applyAlignment="1">
      <alignment horizontal="center" vertical="center" textRotation="90"/>
    </xf>
    <xf numFmtId="1" fontId="12" fillId="1" borderId="39" xfId="0" applyNumberFormat="1" applyFont="1" applyFill="1" applyBorder="1" applyAlignment="1">
      <alignment horizontal="center" vertical="center" textRotation="90"/>
    </xf>
    <xf numFmtId="1" fontId="12" fillId="0" borderId="40" xfId="0" applyNumberFormat="1" applyFont="1" applyFill="1" applyBorder="1" applyAlignment="1">
      <alignment horizontal="center" vertical="center" textRotation="90"/>
    </xf>
    <xf numFmtId="0" fontId="0" fillId="0" borderId="4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5" fontId="13" fillId="0" borderId="23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1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9" fillId="0" borderId="15" xfId="0" applyFont="1" applyBorder="1" applyAlignment="1">
      <alignment vertical="center"/>
    </xf>
    <xf numFmtId="14" fontId="59" fillId="0" borderId="15" xfId="0" applyNumberFormat="1" applyFont="1" applyBorder="1" applyAlignment="1">
      <alignment horizontal="center" vertical="center"/>
    </xf>
    <xf numFmtId="14" fontId="59" fillId="0" borderId="18" xfId="0" applyNumberFormat="1" applyFont="1" applyBorder="1" applyAlignment="1">
      <alignment horizontal="center" vertical="center"/>
    </xf>
    <xf numFmtId="0" fontId="2" fillId="43" borderId="25" xfId="0" applyFont="1" applyFill="1" applyBorder="1" applyAlignment="1">
      <alignment horizontal="center" vertical="center"/>
    </xf>
    <xf numFmtId="0" fontId="2" fillId="44" borderId="22" xfId="0" applyFont="1" applyFill="1" applyBorder="1" applyAlignment="1">
      <alignment horizontal="center" vertical="center"/>
    </xf>
    <xf numFmtId="0" fontId="2" fillId="45" borderId="22" xfId="0" applyFont="1" applyFill="1" applyBorder="1" applyAlignment="1">
      <alignment horizontal="center" vertical="center"/>
    </xf>
    <xf numFmtId="0" fontId="68" fillId="0" borderId="14" xfId="0" applyFont="1" applyBorder="1" applyAlignment="1">
      <alignment vertical="center"/>
    </xf>
    <xf numFmtId="0" fontId="68" fillId="0" borderId="15" xfId="0" applyFont="1" applyBorder="1" applyAlignment="1">
      <alignment vertical="center"/>
    </xf>
    <xf numFmtId="167" fontId="13" fillId="42" borderId="24" xfId="76" applyNumberFormat="1" applyFont="1" applyFill="1" applyBorder="1" applyAlignment="1">
      <alignment horizontal="center" vertical="center"/>
    </xf>
    <xf numFmtId="0" fontId="59" fillId="0" borderId="14" xfId="0" applyFont="1" applyBorder="1" applyAlignment="1">
      <alignment vertical="center"/>
    </xf>
    <xf numFmtId="14" fontId="59" fillId="0" borderId="14" xfId="0" applyNumberFormat="1" applyFont="1" applyBorder="1" applyAlignment="1">
      <alignment vertical="center"/>
    </xf>
    <xf numFmtId="2" fontId="70" fillId="0" borderId="0" xfId="0" applyNumberFormat="1" applyFont="1" applyAlignment="1">
      <alignment vertical="center"/>
    </xf>
    <xf numFmtId="0" fontId="12" fillId="41" borderId="14" xfId="0" applyFont="1" applyFill="1" applyBorder="1" applyAlignment="1">
      <alignment horizontal="center" textRotation="90"/>
    </xf>
    <xf numFmtId="0" fontId="12" fillId="41" borderId="26" xfId="0" applyFont="1" applyFill="1" applyBorder="1" applyAlignment="1">
      <alignment horizontal="center" textRotation="90"/>
    </xf>
    <xf numFmtId="165" fontId="18" fillId="41" borderId="14" xfId="0" applyNumberFormat="1" applyFont="1" applyFill="1" applyBorder="1" applyAlignment="1">
      <alignment horizontal="center" vertical="center" wrapText="1"/>
    </xf>
    <xf numFmtId="165" fontId="19" fillId="41" borderId="14" xfId="0" applyNumberFormat="1" applyFont="1" applyFill="1" applyBorder="1" applyAlignment="1">
      <alignment horizontal="center" vertical="center" wrapText="1"/>
    </xf>
    <xf numFmtId="0" fontId="12" fillId="41" borderId="25" xfId="0" applyFont="1" applyFill="1" applyBorder="1" applyAlignment="1">
      <alignment horizontal="center" vertical="center" textRotation="90"/>
    </xf>
    <xf numFmtId="0" fontId="12" fillId="41" borderId="48" xfId="0" applyFont="1" applyFill="1" applyBorder="1" applyAlignment="1">
      <alignment horizontal="center" vertical="center" textRotation="90"/>
    </xf>
    <xf numFmtId="1" fontId="9" fillId="0" borderId="0" xfId="0" applyNumberFormat="1" applyFont="1" applyBorder="1" applyAlignment="1">
      <alignment horizontal="center" vertical="center"/>
    </xf>
    <xf numFmtId="0" fontId="12" fillId="41" borderId="13" xfId="0" applyFont="1" applyFill="1" applyBorder="1" applyAlignment="1">
      <alignment horizontal="center" vertical="center"/>
    </xf>
    <xf numFmtId="0" fontId="12" fillId="41" borderId="47" xfId="0" applyFont="1" applyFill="1" applyBorder="1" applyAlignment="1">
      <alignment horizontal="center" vertical="center"/>
    </xf>
    <xf numFmtId="0" fontId="16" fillId="41" borderId="14" xfId="0" applyFont="1" applyFill="1" applyBorder="1" applyAlignment="1">
      <alignment horizontal="center" vertical="center"/>
    </xf>
    <xf numFmtId="0" fontId="16" fillId="41" borderId="26" xfId="0" applyFont="1" applyFill="1" applyBorder="1" applyAlignment="1">
      <alignment horizontal="center" vertical="center"/>
    </xf>
    <xf numFmtId="1" fontId="7" fillId="41" borderId="60" xfId="76" applyNumberFormat="1" applyFont="1" applyFill="1" applyBorder="1" applyAlignment="1">
      <alignment horizontal="center" vertical="center" wrapText="1"/>
    </xf>
    <xf numFmtId="1" fontId="7" fillId="41" borderId="61" xfId="76" applyNumberFormat="1" applyFont="1" applyFill="1" applyBorder="1" applyAlignment="1">
      <alignment horizontal="center" vertical="center" wrapText="1"/>
    </xf>
    <xf numFmtId="1" fontId="7" fillId="41" borderId="62" xfId="76" applyNumberFormat="1" applyFont="1" applyFill="1" applyBorder="1" applyAlignment="1">
      <alignment horizontal="center" vertical="center" wrapText="1"/>
    </xf>
    <xf numFmtId="1" fontId="7" fillId="41" borderId="63" xfId="76" applyNumberFormat="1" applyFont="1" applyFill="1" applyBorder="1" applyAlignment="1">
      <alignment horizontal="center" vertical="center" wrapText="1"/>
    </xf>
    <xf numFmtId="1" fontId="7" fillId="41" borderId="64" xfId="76" applyNumberFormat="1" applyFont="1" applyFill="1" applyBorder="1" applyAlignment="1">
      <alignment horizontal="center" vertical="center" wrapText="1"/>
    </xf>
    <xf numFmtId="1" fontId="7" fillId="41" borderId="65" xfId="76" applyNumberFormat="1" applyFont="1" applyFill="1" applyBorder="1" applyAlignment="1">
      <alignment horizontal="center" vertical="center" wrapText="1"/>
    </xf>
    <xf numFmtId="165" fontId="8" fillId="41" borderId="60" xfId="76" applyNumberFormat="1" applyFont="1" applyFill="1" applyBorder="1" applyAlignment="1">
      <alignment horizontal="center" vertical="center" wrapText="1"/>
    </xf>
    <xf numFmtId="165" fontId="8" fillId="41" borderId="61" xfId="76" applyNumberFormat="1" applyFont="1" applyFill="1" applyBorder="1" applyAlignment="1">
      <alignment horizontal="center" vertical="center" wrapText="1"/>
    </xf>
    <xf numFmtId="165" fontId="8" fillId="41" borderId="62" xfId="76" applyNumberFormat="1" applyFont="1" applyFill="1" applyBorder="1" applyAlignment="1">
      <alignment horizontal="center" vertical="center" wrapText="1"/>
    </xf>
    <xf numFmtId="165" fontId="8" fillId="41" borderId="63" xfId="76" applyNumberFormat="1" applyFont="1" applyFill="1" applyBorder="1" applyAlignment="1">
      <alignment horizontal="center" vertical="center" wrapText="1"/>
    </xf>
    <xf numFmtId="165" fontId="8" fillId="41" borderId="64" xfId="76" applyNumberFormat="1" applyFont="1" applyFill="1" applyBorder="1" applyAlignment="1">
      <alignment horizontal="center" vertical="center" wrapText="1"/>
    </xf>
    <xf numFmtId="165" fontId="8" fillId="41" borderId="65" xfId="76" applyNumberFormat="1" applyFont="1" applyFill="1" applyBorder="1" applyAlignment="1">
      <alignment horizontal="center" vertical="center" wrapText="1"/>
    </xf>
    <xf numFmtId="165" fontId="6" fillId="41" borderId="66" xfId="76" applyNumberFormat="1" applyFont="1" applyFill="1" applyBorder="1" applyAlignment="1">
      <alignment horizontal="center" vertical="center" wrapText="1"/>
    </xf>
    <xf numFmtId="165" fontId="6" fillId="41" borderId="67" xfId="76" applyNumberFormat="1" applyFont="1" applyFill="1" applyBorder="1" applyAlignment="1">
      <alignment horizontal="center" vertical="center" wrapText="1"/>
    </xf>
    <xf numFmtId="165" fontId="6" fillId="41" borderId="68" xfId="76" applyNumberFormat="1" applyFont="1" applyFill="1" applyBorder="1" applyAlignment="1">
      <alignment horizontal="center" vertical="center" wrapText="1"/>
    </xf>
    <xf numFmtId="165" fontId="6" fillId="41" borderId="27" xfId="76" applyNumberFormat="1" applyFont="1" applyFill="1" applyBorder="1" applyAlignment="1">
      <alignment horizontal="center" vertical="center" wrapText="1"/>
    </xf>
    <xf numFmtId="165" fontId="6" fillId="41" borderId="49" xfId="76" applyNumberFormat="1" applyFont="1" applyFill="1" applyBorder="1" applyAlignment="1">
      <alignment horizontal="center" vertical="center" wrapText="1"/>
    </xf>
    <xf numFmtId="165" fontId="6" fillId="41" borderId="23" xfId="76" applyNumberFormat="1" applyFont="1" applyFill="1" applyBorder="1" applyAlignment="1">
      <alignment horizontal="center" vertical="center" wrapText="1"/>
    </xf>
    <xf numFmtId="165" fontId="6" fillId="41" borderId="19" xfId="76" applyNumberFormat="1" applyFont="1" applyFill="1" applyBorder="1" applyAlignment="1">
      <alignment horizontal="center" vertical="center" wrapText="1"/>
    </xf>
    <xf numFmtId="165" fontId="6" fillId="41" borderId="50" xfId="76" applyNumberFormat="1" applyFont="1" applyFill="1" applyBorder="1" applyAlignment="1">
      <alignment horizontal="center" vertical="center" wrapText="1"/>
    </xf>
    <xf numFmtId="2" fontId="5" fillId="41" borderId="54" xfId="76" applyNumberFormat="1" applyFont="1" applyFill="1" applyBorder="1" applyAlignment="1">
      <alignment horizontal="center" vertical="center" wrapText="1"/>
    </xf>
    <xf numFmtId="2" fontId="5" fillId="41" borderId="55" xfId="76" applyNumberFormat="1" applyFont="1" applyFill="1" applyBorder="1" applyAlignment="1">
      <alignment horizontal="center" vertical="center" wrapText="1"/>
    </xf>
    <xf numFmtId="2" fontId="5" fillId="41" borderId="56" xfId="76" applyNumberFormat="1" applyFont="1" applyFill="1" applyBorder="1" applyAlignment="1">
      <alignment horizontal="center" vertical="center" wrapText="1"/>
    </xf>
    <xf numFmtId="2" fontId="6" fillId="41" borderId="57" xfId="76" applyNumberFormat="1" applyFont="1" applyFill="1" applyBorder="1" applyAlignment="1">
      <alignment horizontal="center" vertical="center" wrapText="1"/>
    </xf>
    <xf numFmtId="2" fontId="6" fillId="41" borderId="58" xfId="76" applyNumberFormat="1" applyFont="1" applyFill="1" applyBorder="1" applyAlignment="1">
      <alignment horizontal="center" vertical="center" wrapText="1"/>
    </xf>
    <xf numFmtId="2" fontId="6" fillId="41" borderId="59" xfId="76" applyNumberFormat="1" applyFont="1" applyFill="1" applyBorder="1" applyAlignment="1">
      <alignment horizontal="center" vertical="center" wrapText="1"/>
    </xf>
    <xf numFmtId="165" fontId="4" fillId="41" borderId="51" xfId="76" applyNumberFormat="1" applyFont="1" applyFill="1" applyBorder="1" applyAlignment="1">
      <alignment horizontal="center" vertical="center"/>
    </xf>
    <xf numFmtId="165" fontId="4" fillId="41" borderId="52" xfId="76" applyNumberFormat="1" applyFont="1" applyFill="1" applyBorder="1" applyAlignment="1">
      <alignment horizontal="center" vertical="center"/>
    </xf>
    <xf numFmtId="165" fontId="4" fillId="41" borderId="53" xfId="76" applyNumberFormat="1" applyFont="1" applyFill="1" applyBorder="1" applyAlignment="1">
      <alignment horizontal="center" vertical="center"/>
    </xf>
    <xf numFmtId="166" fontId="5" fillId="41" borderId="51" xfId="76" applyNumberFormat="1" applyFont="1" applyFill="1" applyBorder="1" applyAlignment="1">
      <alignment horizontal="center" vertical="center" wrapText="1"/>
    </xf>
    <xf numFmtId="166" fontId="5" fillId="41" borderId="52" xfId="76" applyNumberFormat="1" applyFont="1" applyFill="1" applyBorder="1" applyAlignment="1">
      <alignment horizontal="center" vertical="center" wrapText="1"/>
    </xf>
    <xf numFmtId="166" fontId="5" fillId="41" borderId="53" xfId="76" applyNumberFormat="1" applyFont="1" applyFill="1" applyBorder="1" applyAlignment="1">
      <alignment horizontal="center" vertical="center" wrapText="1"/>
    </xf>
    <xf numFmtId="2" fontId="5" fillId="41" borderId="51" xfId="76" applyNumberFormat="1" applyFont="1" applyFill="1" applyBorder="1" applyAlignment="1">
      <alignment horizontal="center" vertical="center" wrapText="1"/>
    </xf>
    <xf numFmtId="2" fontId="5" fillId="41" borderId="52" xfId="76" applyNumberFormat="1" applyFont="1" applyFill="1" applyBorder="1" applyAlignment="1">
      <alignment horizontal="center" vertical="center" wrapText="1"/>
    </xf>
    <xf numFmtId="2" fontId="5" fillId="41" borderId="53" xfId="76" applyNumberFormat="1" applyFont="1" applyFill="1" applyBorder="1" applyAlignment="1">
      <alignment horizontal="center" vertical="center" wrapText="1"/>
    </xf>
    <xf numFmtId="165" fontId="7" fillId="41" borderId="57" xfId="76" applyNumberFormat="1" applyFont="1" applyFill="1" applyBorder="1" applyAlignment="1">
      <alignment horizontal="center" vertical="center" textRotation="90" wrapText="1"/>
    </xf>
    <xf numFmtId="165" fontId="7" fillId="41" borderId="58" xfId="76" applyNumberFormat="1" applyFont="1" applyFill="1" applyBorder="1" applyAlignment="1">
      <alignment horizontal="center" vertical="center" textRotation="90" wrapText="1"/>
    </xf>
    <xf numFmtId="165" fontId="7" fillId="41" borderId="59" xfId="76" applyNumberFormat="1" applyFont="1" applyFill="1" applyBorder="1" applyAlignment="1">
      <alignment horizontal="center" vertical="center" textRotation="90" wrapText="1"/>
    </xf>
    <xf numFmtId="165" fontId="8" fillId="41" borderId="51" xfId="76" applyNumberFormat="1" applyFont="1" applyFill="1" applyBorder="1" applyAlignment="1">
      <alignment horizontal="center" vertical="center" textRotation="90" wrapText="1"/>
    </xf>
    <xf numFmtId="165" fontId="8" fillId="41" borderId="52" xfId="76" applyNumberFormat="1" applyFont="1" applyFill="1" applyBorder="1" applyAlignment="1">
      <alignment horizontal="center" vertical="center" textRotation="90" wrapText="1"/>
    </xf>
    <xf numFmtId="165" fontId="8" fillId="41" borderId="53" xfId="76" applyNumberFormat="1" applyFont="1" applyFill="1" applyBorder="1" applyAlignment="1">
      <alignment horizontal="center" vertical="center" textRotation="90" wrapText="1"/>
    </xf>
    <xf numFmtId="1" fontId="6" fillId="41" borderId="51" xfId="76" applyNumberFormat="1" applyFont="1" applyFill="1" applyBorder="1" applyAlignment="1">
      <alignment horizontal="center" vertical="center" textRotation="90" wrapText="1"/>
    </xf>
    <xf numFmtId="1" fontId="6" fillId="41" borderId="52" xfId="76" applyNumberFormat="1" applyFont="1" applyFill="1" applyBorder="1" applyAlignment="1">
      <alignment horizontal="center" vertical="center" textRotation="90" wrapText="1"/>
    </xf>
    <xf numFmtId="1" fontId="6" fillId="41" borderId="53" xfId="76" applyNumberFormat="1" applyFont="1" applyFill="1" applyBorder="1" applyAlignment="1">
      <alignment horizontal="center" vertical="center" textRotation="90" wrapText="1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64" fillId="0" borderId="27" xfId="72" applyFont="1" applyFill="1" applyBorder="1" applyAlignment="1">
      <alignment horizontal="center" vertical="center"/>
    </xf>
    <xf numFmtId="0" fontId="64" fillId="0" borderId="49" xfId="72" applyFont="1" applyFill="1" applyBorder="1" applyAlignment="1">
      <alignment horizontal="center" vertical="center"/>
    </xf>
    <xf numFmtId="0" fontId="64" fillId="0" borderId="23" xfId="72" applyFont="1" applyFill="1" applyBorder="1" applyAlignment="1">
      <alignment horizontal="center" vertical="center"/>
    </xf>
    <xf numFmtId="0" fontId="64" fillId="0" borderId="57" xfId="72" applyFont="1" applyFill="1" applyBorder="1" applyAlignment="1">
      <alignment horizontal="center" vertical="center" textRotation="90"/>
    </xf>
    <xf numFmtId="0" fontId="64" fillId="0" borderId="58" xfId="72" applyFont="1" applyFill="1" applyBorder="1" applyAlignment="1">
      <alignment horizontal="center" vertical="center" textRotation="90"/>
    </xf>
    <xf numFmtId="0" fontId="64" fillId="0" borderId="43" xfId="72" applyFont="1" applyFill="1" applyBorder="1" applyAlignment="1">
      <alignment horizontal="center" vertical="center" textRotation="90"/>
    </xf>
    <xf numFmtId="165" fontId="65" fillId="41" borderId="51" xfId="0" applyNumberFormat="1" applyFont="1" applyFill="1" applyBorder="1" applyAlignment="1">
      <alignment horizontal="center" vertical="center" wrapText="1"/>
    </xf>
    <xf numFmtId="165" fontId="65" fillId="41" borderId="54" xfId="0" applyNumberFormat="1" applyFont="1" applyFill="1" applyBorder="1" applyAlignment="1">
      <alignment horizontal="center" vertical="center" wrapText="1"/>
    </xf>
    <xf numFmtId="0" fontId="12" fillId="41" borderId="17" xfId="0" applyFont="1" applyFill="1" applyBorder="1" applyAlignment="1">
      <alignment horizontal="center" vertical="center"/>
    </xf>
    <xf numFmtId="0" fontId="16" fillId="41" borderId="18" xfId="0" applyFont="1" applyFill="1" applyBorder="1" applyAlignment="1">
      <alignment horizontal="center" vertical="center"/>
    </xf>
    <xf numFmtId="0" fontId="12" fillId="41" borderId="18" xfId="0" applyFont="1" applyFill="1" applyBorder="1" applyAlignment="1">
      <alignment horizontal="center" textRotation="90"/>
    </xf>
    <xf numFmtId="0" fontId="12" fillId="41" borderId="25" xfId="0" applyFont="1" applyFill="1" applyBorder="1" applyAlignment="1">
      <alignment horizontal="center" textRotation="90"/>
    </xf>
    <xf numFmtId="0" fontId="12" fillId="41" borderId="24" xfId="0" applyFont="1" applyFill="1" applyBorder="1" applyAlignment="1">
      <alignment horizontal="center" textRotation="90"/>
    </xf>
  </cellXfs>
  <cellStyles count="99">
    <cellStyle name="0,0" xfId="1"/>
    <cellStyle name="1000 Sk_96" xfId="2"/>
    <cellStyle name="20 % – Zvýraznění1" xfId="3"/>
    <cellStyle name="20 % – Zvýraznění2" xfId="4"/>
    <cellStyle name="20 % – Zvýraznění3" xfId="5"/>
    <cellStyle name="20 % – Zvýraznění4" xfId="6"/>
    <cellStyle name="20 % – Zvýraznění5" xfId="7"/>
    <cellStyle name="20 % – Zvýraznění6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Zvýraznění1" xfId="15"/>
    <cellStyle name="40 % – Zvýraznění2" xfId="16"/>
    <cellStyle name="40 % – Zvýraznění3" xfId="17"/>
    <cellStyle name="40 % – Zvýraznění4" xfId="18"/>
    <cellStyle name="40 % – Zvýraznění5" xfId="19"/>
    <cellStyle name="40 % – Zvýraznění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 % – Zvýraznění1" xfId="27"/>
    <cellStyle name="60 % – Zvýraznění2" xfId="28"/>
    <cellStyle name="60 % – Zvýraznění3" xfId="29"/>
    <cellStyle name="60 % – Zvýraznění4" xfId="30"/>
    <cellStyle name="60 % – Zvýraznění5" xfId="31"/>
    <cellStyle name="60 % – Zvýraznění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elkem" xfId="47"/>
    <cellStyle name="Comma0" xfId="48"/>
    <cellStyle name="Currency0" xfId="49"/>
    <cellStyle name="Date" xfId="50"/>
    <cellStyle name="Explanatory Text" xfId="51"/>
    <cellStyle name="Fixed" xfId="52"/>
    <cellStyle name="Good" xfId="53"/>
    <cellStyle name="Heading 1" xfId="54"/>
    <cellStyle name="Heading 2" xfId="55"/>
    <cellStyle name="Heading 3" xfId="56"/>
    <cellStyle name="Heading 4" xfId="57"/>
    <cellStyle name="Hiperhivatkozás" xfId="58"/>
    <cellStyle name="Check Cell" xfId="59"/>
    <cellStyle name="Chybně" xfId="60"/>
    <cellStyle name="Input" xfId="61"/>
    <cellStyle name="Kontrolní buňka" xfId="62"/>
    <cellStyle name="Linked Cell" xfId="63"/>
    <cellStyle name="Már látott hiperhivatkozás" xfId="64"/>
    <cellStyle name="Nadpis 1" xfId="65"/>
    <cellStyle name="Nadpis 2" xfId="66"/>
    <cellStyle name="Nadpis 3" xfId="67"/>
    <cellStyle name="Nadpis 4" xfId="68"/>
    <cellStyle name="Název" xfId="69"/>
    <cellStyle name="Neutral" xfId="70"/>
    <cellStyle name="Neutrální" xfId="71"/>
    <cellStyle name="normal_2KOLOCL" xfId="72"/>
    <cellStyle name="Normál_4. Turnaj mladých nádejí 2002 - žiaci a družstvá" xfId="73"/>
    <cellStyle name="Normálna" xfId="0" builtinId="0"/>
    <cellStyle name="normálne 2" xfId="74"/>
    <cellStyle name="normálne 3" xfId="75"/>
    <cellStyle name="normálne_liga2001" xfId="76"/>
    <cellStyle name="normálne_Žiacka liga 2000" xfId="77"/>
    <cellStyle name="Note" xfId="78"/>
    <cellStyle name="Output" xfId="79"/>
    <cellStyle name="Paprastas_Košice GP2006" xfId="80"/>
    <cellStyle name="Poznámka" xfId="81"/>
    <cellStyle name="Propojená buňka" xfId="82"/>
    <cellStyle name="Správně" xfId="83"/>
    <cellStyle name="Standard_2. Veranstaltung" xfId="84"/>
    <cellStyle name="Text upozornění" xfId="85"/>
    <cellStyle name="Title" xfId="86"/>
    <cellStyle name="Total" xfId="87"/>
    <cellStyle name="Vstup" xfId="88"/>
    <cellStyle name="Výpočet" xfId="89"/>
    <cellStyle name="Výstup" xfId="90"/>
    <cellStyle name="Vysvětlující text" xfId="91"/>
    <cellStyle name="Warning Text" xfId="92"/>
    <cellStyle name="Zvýraznění 1" xfId="93"/>
    <cellStyle name="Zvýraznění 2" xfId="94"/>
    <cellStyle name="Zvýraznění 3" xfId="95"/>
    <cellStyle name="Zvýraznění 4" xfId="96"/>
    <cellStyle name="Zvýraznění 5" xfId="97"/>
    <cellStyle name="Zvýraznění 6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Vzpieranie/preteky%202008/ligy08/Documents%20and%20Settings/My%20Documents/Vzpieranie/MKVaS&#352;%20Ko&#353;ice/ekonomika/cesta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okumenty/Documents%20and%20Settings/My%20Documents/Vzpieranie/MKVaS&#352;%20Ko&#353;ice/ekonomika/cesta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okumenty/Documents%20and%20Settings/My%20Documents/Vzpieranie/Rekordy2006/slovrek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Vzpieranie/MKVaS&#352;%20Ko&#353;ice/ekonomika/2007/cesta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Vzpieranie/MKVaS&#352;%20Ko&#353;ice/MHM/MH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Vzpieranie/preteky%202008/ligy08/Documents%20and%20Settings/My%20Documents/Vzpieranie/Rekordy2006/slovrek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Vzpieranie/preteky%202008/ligy08/I.liga2008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Vzpieranie/preteky%202008/MSR08/M-SR%20dorci%20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okumenty/I.liga2008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ordy07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gan"/>
      <sheetName val="moj"/>
      <sheetName val="roman"/>
      <sheetName val="dusan"/>
      <sheetName val="KrátkyCP"/>
      <sheetName val="Data"/>
    </sheetNames>
    <sheetDataSet>
      <sheetData sheetId="0"/>
      <sheetData sheetId="1"/>
      <sheetData sheetId="2"/>
      <sheetData sheetId="3"/>
      <sheetData sheetId="4"/>
      <sheetData sheetId="5">
        <row r="3">
          <cell r="B3">
            <v>110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ážna "/>
      <sheetName val="Technický"/>
      <sheetName val="1.MHM"/>
      <sheetName val="organiz"/>
      <sheetName val="0.MHM"/>
      <sheetName val="družstva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ordy07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kolo"/>
      <sheetName val="ubytovanie"/>
      <sheetName val="nakladanie"/>
      <sheetName val="cenycest"/>
      <sheetName val="verifikáciaž"/>
      <sheetName val="verifikácia"/>
      <sheetName val="MEU"/>
      <sheetName val="3kolo"/>
      <sheetName val="cest (3)"/>
      <sheetName val="cest (2)"/>
      <sheetName val="2kolo"/>
      <sheetName val="1_kolomke"/>
      <sheetName val="1_koloabs"/>
      <sheetName val="vyučtovanie"/>
      <sheetName val="auto"/>
      <sheetName val="cest"/>
      <sheetName val="Hárok1"/>
      <sheetName val="ligy08"/>
      <sheetName val="cestmys"/>
      <sheetName val="cestdru"/>
      <sheetName val="cestmke"/>
      <sheetName val="rozpočet _2_"/>
      <sheetName val="hlas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očná súťaž (2)"/>
      <sheetName val="spoločná súťaž"/>
      <sheetName val="drozd"/>
      <sheetName val="cižmadia"/>
      <sheetName val="solc"/>
      <sheetName val="ja"/>
      <sheetName val="cest (2)"/>
      <sheetName val="cest"/>
      <sheetName val="výber m-sr"/>
      <sheetName val="DL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kolo"/>
      <sheetName val="ubytovanie"/>
      <sheetName val="nakladanie"/>
      <sheetName val="cenycest"/>
      <sheetName val="verifikáciaž"/>
      <sheetName val="verifikácia"/>
      <sheetName val="MEU"/>
      <sheetName val="3kolo"/>
      <sheetName val="cest (3)"/>
      <sheetName val="cest (2)"/>
      <sheetName val="2kolo"/>
      <sheetName val="1_kolomke"/>
      <sheetName val="1_koloabs"/>
      <sheetName val="vyučtovanie"/>
      <sheetName val="auto"/>
      <sheetName val="cest"/>
      <sheetName val="Hárok1"/>
      <sheetName val="ligy08"/>
      <sheetName val="cestmys"/>
      <sheetName val="cestdru"/>
      <sheetName val="cestmke"/>
      <sheetName val="rozpočet _2_"/>
      <sheetName val="hlas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6"/>
  <sheetViews>
    <sheetView showGridLines="0" topLeftCell="A2" zoomScale="80" zoomScaleNormal="80" workbookViewId="0">
      <selection activeCell="B8" sqref="B8:E11"/>
    </sheetView>
  </sheetViews>
  <sheetFormatPr defaultRowHeight="12.75"/>
  <cols>
    <col min="1" max="1" width="6.7109375" style="10" customWidth="1"/>
    <col min="2" max="2" width="24.7109375" style="10" customWidth="1"/>
    <col min="3" max="3" width="12.7109375" style="10" customWidth="1"/>
    <col min="4" max="8" width="6.7109375" style="10" customWidth="1"/>
    <col min="9" max="14" width="6.85546875" style="22" customWidth="1"/>
    <col min="15" max="15" width="6.7109375" style="10" customWidth="1"/>
    <col min="16" max="16384" width="9.140625" style="10"/>
  </cols>
  <sheetData>
    <row r="1" spans="1:15" ht="36" customHeight="1" thickBot="1">
      <c r="A1" s="154" t="s">
        <v>86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75" customHeight="1">
      <c r="A2" s="155" t="s">
        <v>85</v>
      </c>
      <c r="B2" s="157" t="s">
        <v>1</v>
      </c>
      <c r="C2" s="148" t="s">
        <v>46</v>
      </c>
      <c r="D2" s="148" t="s">
        <v>3</v>
      </c>
      <c r="E2" s="148" t="s">
        <v>45</v>
      </c>
      <c r="F2" s="148" t="s">
        <v>47</v>
      </c>
      <c r="G2" s="148" t="s">
        <v>5</v>
      </c>
      <c r="H2" s="148" t="s">
        <v>6</v>
      </c>
      <c r="I2" s="150" t="s">
        <v>43</v>
      </c>
      <c r="J2" s="150"/>
      <c r="K2" s="150"/>
      <c r="L2" s="151" t="s">
        <v>52</v>
      </c>
      <c r="M2" s="151"/>
      <c r="N2" s="151"/>
      <c r="O2" s="152" t="s">
        <v>7</v>
      </c>
    </row>
    <row r="3" spans="1:15" ht="24" customHeight="1" thickBot="1">
      <c r="A3" s="156"/>
      <c r="B3" s="158"/>
      <c r="C3" s="149"/>
      <c r="D3" s="149"/>
      <c r="E3" s="149"/>
      <c r="F3" s="149"/>
      <c r="G3" s="149"/>
      <c r="H3" s="149"/>
      <c r="I3" s="48">
        <v>1</v>
      </c>
      <c r="J3" s="48">
        <v>2</v>
      </c>
      <c r="K3" s="48">
        <v>3</v>
      </c>
      <c r="L3" s="49">
        <v>1</v>
      </c>
      <c r="M3" s="49">
        <v>2</v>
      </c>
      <c r="N3" s="49">
        <v>3</v>
      </c>
      <c r="O3" s="153"/>
    </row>
    <row r="4" spans="1:15" ht="24.75" customHeight="1">
      <c r="A4" s="28" t="s">
        <v>8</v>
      </c>
      <c r="B4" s="29" t="s">
        <v>103</v>
      </c>
      <c r="C4" s="30" t="s">
        <v>104</v>
      </c>
      <c r="D4" s="31" t="s">
        <v>50</v>
      </c>
      <c r="E4" s="32">
        <v>41.1</v>
      </c>
      <c r="F4" s="32"/>
      <c r="G4" s="50">
        <v>30</v>
      </c>
      <c r="H4" s="50">
        <v>40</v>
      </c>
      <c r="I4" s="52"/>
      <c r="J4" s="52"/>
      <c r="K4" s="52"/>
      <c r="L4" s="52"/>
      <c r="M4" s="52"/>
      <c r="N4" s="52"/>
      <c r="O4" s="51"/>
    </row>
    <row r="5" spans="1:15" ht="24.75" customHeight="1">
      <c r="A5" s="19" t="s">
        <v>9</v>
      </c>
      <c r="B5" s="136" t="s">
        <v>105</v>
      </c>
      <c r="C5" s="55" t="s">
        <v>106</v>
      </c>
      <c r="D5" s="58" t="s">
        <v>50</v>
      </c>
      <c r="E5" s="4">
        <v>63.6</v>
      </c>
      <c r="F5" s="4"/>
      <c r="G5" s="5">
        <v>30</v>
      </c>
      <c r="H5" s="5">
        <v>40</v>
      </c>
      <c r="I5" s="53"/>
      <c r="J5" s="53"/>
      <c r="K5" s="53"/>
      <c r="L5" s="53"/>
      <c r="M5" s="53"/>
      <c r="N5" s="53"/>
      <c r="O5" s="42"/>
    </row>
    <row r="6" spans="1:15" ht="24.75" customHeight="1">
      <c r="A6" s="19" t="s">
        <v>10</v>
      </c>
      <c r="B6" s="136" t="s">
        <v>107</v>
      </c>
      <c r="C6" s="55" t="s">
        <v>108</v>
      </c>
      <c r="D6" s="58" t="s">
        <v>50</v>
      </c>
      <c r="E6" s="4">
        <v>31.3</v>
      </c>
      <c r="F6" s="4"/>
      <c r="G6" s="5">
        <v>15</v>
      </c>
      <c r="H6" s="5">
        <v>20</v>
      </c>
      <c r="I6" s="53"/>
      <c r="J6" s="53"/>
      <c r="K6" s="53"/>
      <c r="L6" s="53"/>
      <c r="M6" s="53"/>
      <c r="N6" s="53"/>
      <c r="O6" s="42"/>
    </row>
    <row r="7" spans="1:15" ht="24.75" customHeight="1">
      <c r="A7" s="19" t="s">
        <v>11</v>
      </c>
      <c r="B7" s="136" t="s">
        <v>109</v>
      </c>
      <c r="C7" s="55" t="s">
        <v>110</v>
      </c>
      <c r="D7" s="58" t="s">
        <v>50</v>
      </c>
      <c r="E7" s="4">
        <v>50.5</v>
      </c>
      <c r="F7" s="4"/>
      <c r="G7" s="5">
        <v>25</v>
      </c>
      <c r="H7" s="5">
        <v>30</v>
      </c>
      <c r="I7" s="53"/>
      <c r="J7" s="53"/>
      <c r="K7" s="53"/>
      <c r="L7" s="53"/>
      <c r="M7" s="53"/>
      <c r="N7" s="53"/>
      <c r="O7" s="42"/>
    </row>
    <row r="8" spans="1:15" ht="24.75" customHeight="1">
      <c r="A8" s="19" t="s">
        <v>12</v>
      </c>
      <c r="B8" s="136" t="s">
        <v>113</v>
      </c>
      <c r="C8" s="55" t="s">
        <v>114</v>
      </c>
      <c r="D8" s="58" t="s">
        <v>49</v>
      </c>
      <c r="E8" s="4">
        <v>51.8</v>
      </c>
      <c r="F8" s="4"/>
      <c r="G8" s="5">
        <v>30</v>
      </c>
      <c r="H8" s="5">
        <v>42</v>
      </c>
      <c r="I8" s="53"/>
      <c r="J8" s="53"/>
      <c r="K8" s="53"/>
      <c r="L8" s="53"/>
      <c r="M8" s="53"/>
      <c r="N8" s="53"/>
      <c r="O8" s="42"/>
    </row>
    <row r="9" spans="1:15" ht="24.75" customHeight="1">
      <c r="A9" s="19" t="s">
        <v>13</v>
      </c>
      <c r="B9" s="136" t="s">
        <v>115</v>
      </c>
      <c r="C9" s="55" t="s">
        <v>116</v>
      </c>
      <c r="D9" s="58" t="s">
        <v>49</v>
      </c>
      <c r="E9" s="4">
        <v>41.8</v>
      </c>
      <c r="F9" s="4"/>
      <c r="G9" s="5">
        <v>22</v>
      </c>
      <c r="H9" s="5">
        <v>30</v>
      </c>
      <c r="I9" s="53"/>
      <c r="J9" s="53"/>
      <c r="K9" s="53"/>
      <c r="L9" s="53"/>
      <c r="M9" s="53"/>
      <c r="N9" s="53"/>
      <c r="O9" s="42"/>
    </row>
    <row r="10" spans="1:15" ht="24.75" customHeight="1">
      <c r="A10" s="19" t="s">
        <v>14</v>
      </c>
      <c r="B10" s="136" t="s">
        <v>117</v>
      </c>
      <c r="C10" s="55" t="s">
        <v>118</v>
      </c>
      <c r="D10" s="58" t="s">
        <v>49</v>
      </c>
      <c r="E10" s="4">
        <v>65</v>
      </c>
      <c r="F10" s="4"/>
      <c r="G10" s="5">
        <v>25</v>
      </c>
      <c r="H10" s="5">
        <v>35</v>
      </c>
      <c r="I10" s="53"/>
      <c r="J10" s="53"/>
      <c r="K10" s="53"/>
      <c r="L10" s="53"/>
      <c r="M10" s="53"/>
      <c r="N10" s="53"/>
      <c r="O10" s="42"/>
    </row>
    <row r="11" spans="1:15" ht="24.75" customHeight="1">
      <c r="A11" s="19" t="s">
        <v>15</v>
      </c>
      <c r="B11" s="136" t="s">
        <v>119</v>
      </c>
      <c r="C11" s="55" t="s">
        <v>120</v>
      </c>
      <c r="D11" s="58" t="s">
        <v>49</v>
      </c>
      <c r="E11" s="4">
        <v>53.7</v>
      </c>
      <c r="F11" s="4"/>
      <c r="G11" s="5">
        <v>28</v>
      </c>
      <c r="H11" s="5">
        <v>35</v>
      </c>
      <c r="I11" s="53"/>
      <c r="J11" s="53"/>
      <c r="K11" s="53"/>
      <c r="L11" s="53"/>
      <c r="M11" s="53"/>
      <c r="N11" s="53"/>
      <c r="O11" s="42"/>
    </row>
    <row r="12" spans="1:15" ht="24.75" customHeight="1">
      <c r="A12" s="19" t="s">
        <v>16</v>
      </c>
      <c r="B12" s="136" t="s">
        <v>121</v>
      </c>
      <c r="C12" s="55" t="s">
        <v>122</v>
      </c>
      <c r="D12" s="58" t="s">
        <v>51</v>
      </c>
      <c r="E12" s="4">
        <v>57.6</v>
      </c>
      <c r="F12" s="4"/>
      <c r="G12" s="5">
        <v>28</v>
      </c>
      <c r="H12" s="5">
        <v>37</v>
      </c>
      <c r="I12" s="53"/>
      <c r="J12" s="53"/>
      <c r="K12" s="53"/>
      <c r="L12" s="53"/>
      <c r="M12" s="53"/>
      <c r="N12" s="53"/>
      <c r="O12" s="42"/>
    </row>
    <row r="13" spans="1:15" ht="24.75" customHeight="1">
      <c r="A13" s="19" t="s">
        <v>17</v>
      </c>
      <c r="B13" s="136" t="s">
        <v>123</v>
      </c>
      <c r="C13" s="55" t="s">
        <v>124</v>
      </c>
      <c r="D13" s="58" t="s">
        <v>51</v>
      </c>
      <c r="E13" s="4">
        <v>42.9</v>
      </c>
      <c r="F13" s="4"/>
      <c r="G13" s="5">
        <v>21</v>
      </c>
      <c r="H13" s="5">
        <v>32</v>
      </c>
      <c r="I13" s="53"/>
      <c r="J13" s="53"/>
      <c r="K13" s="53"/>
      <c r="L13" s="53"/>
      <c r="M13" s="53"/>
      <c r="N13" s="53"/>
      <c r="O13" s="42"/>
    </row>
    <row r="14" spans="1:15" ht="24.75" customHeight="1">
      <c r="A14" s="19" t="s">
        <v>18</v>
      </c>
      <c r="B14" s="136" t="s">
        <v>125</v>
      </c>
      <c r="C14" s="55" t="s">
        <v>126</v>
      </c>
      <c r="D14" s="58" t="s">
        <v>51</v>
      </c>
      <c r="E14" s="4">
        <v>96.1</v>
      </c>
      <c r="F14" s="4"/>
      <c r="G14" s="5">
        <v>50</v>
      </c>
      <c r="H14" s="5">
        <v>60</v>
      </c>
      <c r="I14" s="53"/>
      <c r="J14" s="53"/>
      <c r="K14" s="53"/>
      <c r="L14" s="53"/>
      <c r="M14" s="53"/>
      <c r="N14" s="53"/>
      <c r="O14" s="42"/>
    </row>
    <row r="15" spans="1:15" ht="24.75" customHeight="1">
      <c r="A15" s="19" t="s">
        <v>19</v>
      </c>
      <c r="B15" s="136" t="s">
        <v>127</v>
      </c>
      <c r="C15" s="55" t="s">
        <v>128</v>
      </c>
      <c r="D15" s="58" t="s">
        <v>51</v>
      </c>
      <c r="E15" s="4">
        <v>59.3</v>
      </c>
      <c r="F15" s="4"/>
      <c r="G15" s="5">
        <v>16</v>
      </c>
      <c r="H15" s="5">
        <v>27</v>
      </c>
      <c r="I15" s="53"/>
      <c r="J15" s="53"/>
      <c r="K15" s="53"/>
      <c r="L15" s="53"/>
      <c r="M15" s="53"/>
      <c r="N15" s="53"/>
      <c r="O15" s="42"/>
    </row>
    <row r="16" spans="1:15" ht="24.75" customHeight="1">
      <c r="A16" s="19" t="s">
        <v>20</v>
      </c>
      <c r="B16" s="136" t="s">
        <v>131</v>
      </c>
      <c r="C16" s="55" t="s">
        <v>132</v>
      </c>
      <c r="D16" s="58" t="s">
        <v>93</v>
      </c>
      <c r="E16" s="4">
        <v>39.700000000000003</v>
      </c>
      <c r="F16" s="4"/>
      <c r="G16" s="5">
        <v>30</v>
      </c>
      <c r="H16" s="5">
        <v>40</v>
      </c>
      <c r="I16" s="53"/>
      <c r="J16" s="53"/>
      <c r="K16" s="53"/>
      <c r="L16" s="53"/>
      <c r="M16" s="53"/>
      <c r="N16" s="53"/>
      <c r="O16" s="42"/>
    </row>
    <row r="17" spans="1:15" ht="24.75" customHeight="1">
      <c r="A17" s="19" t="s">
        <v>21</v>
      </c>
      <c r="B17" s="136" t="s">
        <v>133</v>
      </c>
      <c r="C17" s="55" t="s">
        <v>134</v>
      </c>
      <c r="D17" s="58" t="s">
        <v>93</v>
      </c>
      <c r="E17" s="4">
        <v>44.9</v>
      </c>
      <c r="F17" s="4"/>
      <c r="G17" s="5">
        <v>30</v>
      </c>
      <c r="H17" s="5">
        <v>40</v>
      </c>
      <c r="I17" s="53"/>
      <c r="J17" s="53"/>
      <c r="K17" s="53"/>
      <c r="L17" s="53"/>
      <c r="M17" s="53"/>
      <c r="N17" s="53"/>
      <c r="O17" s="42"/>
    </row>
    <row r="18" spans="1:15" ht="24.75" customHeight="1">
      <c r="A18" s="19" t="s">
        <v>22</v>
      </c>
      <c r="B18" s="136" t="s">
        <v>135</v>
      </c>
      <c r="C18" s="55" t="s">
        <v>136</v>
      </c>
      <c r="D18" s="58" t="s">
        <v>93</v>
      </c>
      <c r="E18" s="4">
        <v>40.299999999999997</v>
      </c>
      <c r="F18" s="4"/>
      <c r="G18" s="5">
        <v>20</v>
      </c>
      <c r="H18" s="5">
        <v>30</v>
      </c>
      <c r="I18" s="53"/>
      <c r="J18" s="53"/>
      <c r="K18" s="53"/>
      <c r="L18" s="53"/>
      <c r="M18" s="53"/>
      <c r="N18" s="53"/>
      <c r="O18" s="42"/>
    </row>
    <row r="19" spans="1:15" ht="24.75" customHeight="1">
      <c r="A19" s="19" t="s">
        <v>23</v>
      </c>
      <c r="B19" s="136" t="s">
        <v>137</v>
      </c>
      <c r="C19" s="55" t="s">
        <v>138</v>
      </c>
      <c r="D19" s="58" t="s">
        <v>93</v>
      </c>
      <c r="E19" s="4">
        <v>35.799999999999997</v>
      </c>
      <c r="F19" s="4"/>
      <c r="G19" s="5">
        <v>23</v>
      </c>
      <c r="H19" s="5">
        <v>30</v>
      </c>
      <c r="I19" s="53"/>
      <c r="J19" s="53"/>
      <c r="K19" s="53"/>
      <c r="L19" s="53"/>
      <c r="M19" s="53"/>
      <c r="N19" s="53"/>
      <c r="O19" s="42"/>
    </row>
    <row r="20" spans="1:15" ht="24.75" customHeight="1">
      <c r="A20" s="19" t="s">
        <v>24</v>
      </c>
      <c r="B20" s="136" t="s">
        <v>139</v>
      </c>
      <c r="C20" s="55" t="s">
        <v>140</v>
      </c>
      <c r="D20" s="58" t="s">
        <v>141</v>
      </c>
      <c r="E20" s="4">
        <v>49.3</v>
      </c>
      <c r="F20" s="4"/>
      <c r="G20" s="5">
        <v>43</v>
      </c>
      <c r="H20" s="5">
        <v>55</v>
      </c>
      <c r="I20" s="53"/>
      <c r="J20" s="53"/>
      <c r="K20" s="53"/>
      <c r="L20" s="53"/>
      <c r="M20" s="53"/>
      <c r="N20" s="53"/>
      <c r="O20" s="42"/>
    </row>
    <row r="21" spans="1:15" ht="24.75" customHeight="1">
      <c r="A21" s="19" t="s">
        <v>25</v>
      </c>
      <c r="B21" s="136" t="s">
        <v>142</v>
      </c>
      <c r="C21" s="55" t="s">
        <v>143</v>
      </c>
      <c r="D21" s="58" t="s">
        <v>141</v>
      </c>
      <c r="E21" s="4">
        <v>35.9</v>
      </c>
      <c r="F21" s="4"/>
      <c r="G21" s="5">
        <v>27</v>
      </c>
      <c r="H21" s="5">
        <v>37</v>
      </c>
      <c r="I21" s="53"/>
      <c r="J21" s="53"/>
      <c r="K21" s="53"/>
      <c r="L21" s="53"/>
      <c r="M21" s="53"/>
      <c r="N21" s="53"/>
      <c r="O21" s="42"/>
    </row>
    <row r="22" spans="1:15" ht="24.75" customHeight="1">
      <c r="A22" s="19" t="s">
        <v>26</v>
      </c>
      <c r="B22" s="136" t="s">
        <v>144</v>
      </c>
      <c r="C22" s="55" t="s">
        <v>145</v>
      </c>
      <c r="D22" s="58" t="s">
        <v>141</v>
      </c>
      <c r="E22" s="4">
        <v>31</v>
      </c>
      <c r="F22" s="4"/>
      <c r="G22" s="5">
        <v>22</v>
      </c>
      <c r="H22" s="5">
        <v>30</v>
      </c>
      <c r="I22" s="53"/>
      <c r="J22" s="53"/>
      <c r="K22" s="53"/>
      <c r="L22" s="53"/>
      <c r="M22" s="53"/>
      <c r="N22" s="53"/>
      <c r="O22" s="42"/>
    </row>
    <row r="23" spans="1:15" ht="24.75" customHeight="1">
      <c r="A23" s="19" t="s">
        <v>27</v>
      </c>
      <c r="B23" s="136" t="s">
        <v>146</v>
      </c>
      <c r="C23" s="55" t="s">
        <v>147</v>
      </c>
      <c r="D23" s="58" t="s">
        <v>141</v>
      </c>
      <c r="E23" s="4">
        <v>44.9</v>
      </c>
      <c r="F23" s="4"/>
      <c r="G23" s="5">
        <v>26</v>
      </c>
      <c r="H23" s="5">
        <v>36</v>
      </c>
      <c r="I23" s="53"/>
      <c r="J23" s="53"/>
      <c r="K23" s="53"/>
      <c r="L23" s="53"/>
      <c r="M23" s="53"/>
      <c r="N23" s="53"/>
      <c r="O23" s="42"/>
    </row>
    <row r="24" spans="1:15" ht="24.75" customHeight="1">
      <c r="A24" s="19" t="s">
        <v>28</v>
      </c>
      <c r="B24" s="136" t="s">
        <v>111</v>
      </c>
      <c r="C24" s="55" t="s">
        <v>112</v>
      </c>
      <c r="D24" s="58" t="s">
        <v>50</v>
      </c>
      <c r="E24" s="4">
        <v>29.3</v>
      </c>
      <c r="F24" s="4"/>
      <c r="G24" s="5">
        <v>15</v>
      </c>
      <c r="H24" s="5">
        <v>20</v>
      </c>
      <c r="I24" s="53"/>
      <c r="J24" s="53"/>
      <c r="K24" s="53"/>
      <c r="L24" s="53"/>
      <c r="M24" s="53"/>
      <c r="N24" s="53"/>
      <c r="O24" s="42"/>
    </row>
    <row r="25" spans="1:15" ht="24.75" customHeight="1">
      <c r="A25" s="19" t="s">
        <v>29</v>
      </c>
      <c r="B25" s="136" t="s">
        <v>129</v>
      </c>
      <c r="C25" s="55" t="s">
        <v>130</v>
      </c>
      <c r="D25" s="58" t="s">
        <v>51</v>
      </c>
      <c r="E25" s="4">
        <v>52.5</v>
      </c>
      <c r="F25" s="4"/>
      <c r="G25" s="5">
        <v>16</v>
      </c>
      <c r="H25" s="5">
        <v>25</v>
      </c>
      <c r="I25" s="53"/>
      <c r="J25" s="53"/>
      <c r="K25" s="53"/>
      <c r="L25" s="53"/>
      <c r="M25" s="53"/>
      <c r="N25" s="53"/>
      <c r="O25" s="42"/>
    </row>
    <row r="26" spans="1:15" ht="24.75" customHeight="1">
      <c r="A26" s="19" t="s">
        <v>30</v>
      </c>
      <c r="B26" s="60"/>
      <c r="C26" s="55"/>
      <c r="D26" s="58"/>
      <c r="E26" s="4"/>
      <c r="F26" s="4"/>
      <c r="G26" s="5"/>
      <c r="H26" s="5"/>
      <c r="I26" s="53"/>
      <c r="J26" s="53"/>
      <c r="K26" s="53"/>
      <c r="L26" s="53"/>
      <c r="M26" s="53"/>
      <c r="N26" s="53"/>
      <c r="O26" s="42"/>
    </row>
    <row r="27" spans="1:15" ht="24.75" customHeight="1">
      <c r="A27" s="19" t="s">
        <v>53</v>
      </c>
      <c r="B27" s="60"/>
      <c r="C27" s="55"/>
      <c r="D27" s="58"/>
      <c r="E27" s="41"/>
      <c r="F27" s="41"/>
      <c r="G27" s="41"/>
      <c r="H27" s="41"/>
      <c r="I27" s="53"/>
      <c r="J27" s="53"/>
      <c r="K27" s="53"/>
      <c r="L27" s="53"/>
      <c r="M27" s="53"/>
      <c r="N27" s="53"/>
      <c r="O27" s="43"/>
    </row>
    <row r="28" spans="1:15" ht="24.75" customHeight="1">
      <c r="A28" s="19" t="s">
        <v>54</v>
      </c>
      <c r="B28" s="60"/>
      <c r="C28" s="55"/>
      <c r="D28" s="58"/>
      <c r="E28" s="41"/>
      <c r="F28" s="41"/>
      <c r="G28" s="41"/>
      <c r="H28" s="41"/>
      <c r="I28" s="53"/>
      <c r="J28" s="53"/>
      <c r="K28" s="53"/>
      <c r="L28" s="53"/>
      <c r="M28" s="53"/>
      <c r="N28" s="53"/>
      <c r="O28" s="43"/>
    </row>
    <row r="29" spans="1:15" ht="24.75" customHeight="1">
      <c r="A29" s="19" t="s">
        <v>55</v>
      </c>
      <c r="B29" s="60"/>
      <c r="C29" s="55"/>
      <c r="D29" s="58"/>
      <c r="E29" s="41"/>
      <c r="F29" s="41"/>
      <c r="G29" s="41"/>
      <c r="H29" s="41"/>
      <c r="I29" s="53"/>
      <c r="J29" s="53"/>
      <c r="K29" s="53"/>
      <c r="L29" s="53"/>
      <c r="M29" s="53"/>
      <c r="N29" s="53"/>
      <c r="O29" s="43"/>
    </row>
    <row r="30" spans="1:15" ht="24.75" customHeight="1">
      <c r="A30" s="19" t="s">
        <v>56</v>
      </c>
      <c r="B30" s="60"/>
      <c r="C30" s="55"/>
      <c r="D30" s="58"/>
      <c r="E30" s="41"/>
      <c r="F30" s="41"/>
      <c r="G30" s="41"/>
      <c r="H30" s="41"/>
      <c r="I30" s="53"/>
      <c r="J30" s="53"/>
      <c r="K30" s="53"/>
      <c r="L30" s="53"/>
      <c r="M30" s="53"/>
      <c r="N30" s="53"/>
      <c r="O30" s="43"/>
    </row>
    <row r="31" spans="1:15" ht="24.75" customHeight="1">
      <c r="A31" s="19" t="s">
        <v>57</v>
      </c>
      <c r="B31" s="60"/>
      <c r="C31" s="55"/>
      <c r="D31" s="58"/>
      <c r="E31" s="41"/>
      <c r="F31" s="41"/>
      <c r="G31" s="41"/>
      <c r="H31" s="41"/>
      <c r="I31" s="53"/>
      <c r="J31" s="53"/>
      <c r="K31" s="53"/>
      <c r="L31" s="53"/>
      <c r="M31" s="53"/>
      <c r="N31" s="53"/>
      <c r="O31" s="43"/>
    </row>
    <row r="32" spans="1:15" ht="24.75" customHeight="1">
      <c r="A32" s="19" t="s">
        <v>58</v>
      </c>
      <c r="B32" s="60"/>
      <c r="C32" s="55"/>
      <c r="D32" s="58"/>
      <c r="E32" s="41"/>
      <c r="F32" s="41"/>
      <c r="G32" s="41"/>
      <c r="H32" s="41"/>
      <c r="I32" s="53"/>
      <c r="J32" s="53"/>
      <c r="K32" s="53"/>
      <c r="L32" s="53"/>
      <c r="M32" s="53"/>
      <c r="N32" s="53"/>
      <c r="O32" s="43"/>
    </row>
    <row r="33" spans="1:15" ht="24.75" customHeight="1" thickBot="1">
      <c r="A33" s="20" t="s">
        <v>59</v>
      </c>
      <c r="B33" s="61"/>
      <c r="C33" s="56"/>
      <c r="D33" s="59"/>
      <c r="E33" s="44"/>
      <c r="F33" s="44"/>
      <c r="G33" s="44"/>
      <c r="H33" s="44"/>
      <c r="I33" s="54"/>
      <c r="J33" s="54"/>
      <c r="K33" s="54"/>
      <c r="L33" s="54"/>
      <c r="M33" s="54"/>
      <c r="N33" s="54"/>
      <c r="O33" s="45"/>
    </row>
    <row r="34" spans="1:15" ht="36" customHeight="1" thickBot="1">
      <c r="A34" s="154" t="s">
        <v>87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</row>
    <row r="35" spans="1:15" ht="75" customHeight="1">
      <c r="A35" s="155" t="s">
        <v>85</v>
      </c>
      <c r="B35" s="157" t="s">
        <v>1</v>
      </c>
      <c r="C35" s="148" t="s">
        <v>46</v>
      </c>
      <c r="D35" s="148" t="s">
        <v>3</v>
      </c>
      <c r="E35" s="148" t="s">
        <v>45</v>
      </c>
      <c r="F35" s="148" t="s">
        <v>47</v>
      </c>
      <c r="G35" s="148" t="s">
        <v>5</v>
      </c>
      <c r="H35" s="148" t="s">
        <v>6</v>
      </c>
      <c r="I35" s="150" t="s">
        <v>43</v>
      </c>
      <c r="J35" s="150"/>
      <c r="K35" s="150"/>
      <c r="L35" s="151" t="s">
        <v>52</v>
      </c>
      <c r="M35" s="151"/>
      <c r="N35" s="151"/>
      <c r="O35" s="152" t="s">
        <v>7</v>
      </c>
    </row>
    <row r="36" spans="1:15" ht="24.75" customHeight="1" thickBot="1">
      <c r="A36" s="156"/>
      <c r="B36" s="158"/>
      <c r="C36" s="149"/>
      <c r="D36" s="149"/>
      <c r="E36" s="149"/>
      <c r="F36" s="149"/>
      <c r="G36" s="149"/>
      <c r="H36" s="149"/>
      <c r="I36" s="48">
        <v>1</v>
      </c>
      <c r="J36" s="48">
        <v>2</v>
      </c>
      <c r="K36" s="48">
        <v>3</v>
      </c>
      <c r="L36" s="49">
        <v>1</v>
      </c>
      <c r="M36" s="49">
        <v>2</v>
      </c>
      <c r="N36" s="49">
        <v>3</v>
      </c>
      <c r="O36" s="153"/>
    </row>
    <row r="37" spans="1:15" ht="24.75" customHeight="1">
      <c r="A37" s="28" t="s">
        <v>60</v>
      </c>
      <c r="B37" s="67"/>
      <c r="C37" s="62"/>
      <c r="D37" s="57"/>
      <c r="E37" s="46"/>
      <c r="F37" s="46"/>
      <c r="G37" s="46"/>
      <c r="H37" s="46"/>
      <c r="I37" s="52"/>
      <c r="J37" s="52"/>
      <c r="K37" s="52"/>
      <c r="L37" s="52"/>
      <c r="M37" s="52"/>
      <c r="N37" s="52"/>
      <c r="O37" s="47"/>
    </row>
    <row r="38" spans="1:15" ht="24.75" customHeight="1">
      <c r="A38" s="19" t="s">
        <v>61</v>
      </c>
      <c r="B38" s="68"/>
      <c r="C38" s="63"/>
      <c r="D38" s="58"/>
      <c r="E38" s="41"/>
      <c r="F38" s="41"/>
      <c r="G38" s="41"/>
      <c r="H38" s="41"/>
      <c r="I38" s="53"/>
      <c r="J38" s="53"/>
      <c r="K38" s="53"/>
      <c r="L38" s="53"/>
      <c r="M38" s="53"/>
      <c r="N38" s="53"/>
      <c r="O38" s="43"/>
    </row>
    <row r="39" spans="1:15" ht="24.75" customHeight="1">
      <c r="A39" s="19" t="s">
        <v>62</v>
      </c>
      <c r="B39" s="68"/>
      <c r="C39" s="63"/>
      <c r="D39" s="58"/>
      <c r="E39" s="41"/>
      <c r="F39" s="41"/>
      <c r="G39" s="41"/>
      <c r="H39" s="41"/>
      <c r="I39" s="53"/>
      <c r="J39" s="53"/>
      <c r="K39" s="53"/>
      <c r="L39" s="53"/>
      <c r="M39" s="53"/>
      <c r="N39" s="53"/>
      <c r="O39" s="43"/>
    </row>
    <row r="40" spans="1:15" ht="24.75" customHeight="1">
      <c r="A40" s="19" t="s">
        <v>63</v>
      </c>
      <c r="B40" s="68"/>
      <c r="C40" s="63"/>
      <c r="D40" s="58"/>
      <c r="E40" s="41"/>
      <c r="F40" s="41"/>
      <c r="G40" s="41"/>
      <c r="H40" s="41"/>
      <c r="I40" s="53"/>
      <c r="J40" s="53"/>
      <c r="K40" s="53"/>
      <c r="L40" s="53"/>
      <c r="M40" s="53"/>
      <c r="N40" s="53"/>
      <c r="O40" s="43"/>
    </row>
    <row r="41" spans="1:15" ht="24.75" customHeight="1">
      <c r="A41" s="19" t="s">
        <v>64</v>
      </c>
      <c r="B41" s="68"/>
      <c r="C41" s="63"/>
      <c r="D41" s="58"/>
      <c r="E41" s="41"/>
      <c r="F41" s="41"/>
      <c r="G41" s="41"/>
      <c r="H41" s="41"/>
      <c r="I41" s="53"/>
      <c r="J41" s="53"/>
      <c r="K41" s="53"/>
      <c r="L41" s="53"/>
      <c r="M41" s="53"/>
      <c r="N41" s="53"/>
      <c r="O41" s="43"/>
    </row>
    <row r="42" spans="1:15" ht="24.75" customHeight="1">
      <c r="A42" s="19" t="s">
        <v>65</v>
      </c>
      <c r="B42" s="68"/>
      <c r="C42" s="63"/>
      <c r="D42" s="58"/>
      <c r="E42" s="41"/>
      <c r="F42" s="41"/>
      <c r="G42" s="41"/>
      <c r="H42" s="41"/>
      <c r="I42" s="53"/>
      <c r="J42" s="53"/>
      <c r="K42" s="53"/>
      <c r="L42" s="53"/>
      <c r="M42" s="53"/>
      <c r="N42" s="53"/>
      <c r="O42" s="43"/>
    </row>
    <row r="43" spans="1:15" ht="24.75" customHeight="1">
      <c r="A43" s="19" t="s">
        <v>66</v>
      </c>
      <c r="B43" s="68"/>
      <c r="C43" s="63"/>
      <c r="D43" s="58"/>
      <c r="E43" s="41"/>
      <c r="F43" s="41"/>
      <c r="G43" s="41"/>
      <c r="H43" s="41"/>
      <c r="I43" s="53"/>
      <c r="J43" s="53"/>
      <c r="K43" s="53"/>
      <c r="L43" s="53"/>
      <c r="M43" s="53"/>
      <c r="N43" s="53"/>
      <c r="O43" s="43"/>
    </row>
    <row r="44" spans="1:15" ht="24.75" customHeight="1">
      <c r="A44" s="19" t="s">
        <v>67</v>
      </c>
      <c r="B44" s="68"/>
      <c r="C44" s="63"/>
      <c r="D44" s="58"/>
      <c r="E44" s="41"/>
      <c r="F44" s="41"/>
      <c r="G44" s="41"/>
      <c r="H44" s="41"/>
      <c r="I44" s="53"/>
      <c r="J44" s="53"/>
      <c r="K44" s="53"/>
      <c r="L44" s="53"/>
      <c r="M44" s="53"/>
      <c r="N44" s="53"/>
      <c r="O44" s="43"/>
    </row>
    <row r="45" spans="1:15" ht="24.75" customHeight="1">
      <c r="A45" s="19" t="s">
        <v>68</v>
      </c>
      <c r="B45" s="68"/>
      <c r="C45" s="63"/>
      <c r="D45" s="58"/>
      <c r="E45" s="41"/>
      <c r="F45" s="41"/>
      <c r="G45" s="41"/>
      <c r="H45" s="41"/>
      <c r="I45" s="53"/>
      <c r="J45" s="53"/>
      <c r="K45" s="53"/>
      <c r="L45" s="53"/>
      <c r="M45" s="53"/>
      <c r="N45" s="53"/>
      <c r="O45" s="43"/>
    </row>
    <row r="46" spans="1:15" ht="24.75" customHeight="1">
      <c r="A46" s="19" t="s">
        <v>69</v>
      </c>
      <c r="B46" s="68"/>
      <c r="C46" s="63"/>
      <c r="D46" s="58"/>
      <c r="E46" s="41"/>
      <c r="F46" s="41"/>
      <c r="G46" s="41"/>
      <c r="H46" s="41"/>
      <c r="I46" s="53"/>
      <c r="J46" s="53"/>
      <c r="K46" s="53"/>
      <c r="L46" s="53"/>
      <c r="M46" s="53"/>
      <c r="N46" s="53"/>
      <c r="O46" s="43"/>
    </row>
    <row r="47" spans="1:15" ht="24.75" customHeight="1">
      <c r="A47" s="19" t="s">
        <v>70</v>
      </c>
      <c r="B47" s="68"/>
      <c r="C47" s="63"/>
      <c r="D47" s="58"/>
      <c r="E47" s="41"/>
      <c r="F47" s="41"/>
      <c r="G47" s="41"/>
      <c r="H47" s="41"/>
      <c r="I47" s="53"/>
      <c r="J47" s="53"/>
      <c r="K47" s="53"/>
      <c r="L47" s="53"/>
      <c r="M47" s="53"/>
      <c r="N47" s="53"/>
      <c r="O47" s="43"/>
    </row>
    <row r="48" spans="1:15" ht="24.75" customHeight="1">
      <c r="A48" s="19" t="s">
        <v>71</v>
      </c>
      <c r="B48" s="68"/>
      <c r="C48" s="63"/>
      <c r="D48" s="58"/>
      <c r="E48" s="41"/>
      <c r="F48" s="41"/>
      <c r="G48" s="41"/>
      <c r="H48" s="41"/>
      <c r="I48" s="53"/>
      <c r="J48" s="53"/>
      <c r="K48" s="53"/>
      <c r="L48" s="53"/>
      <c r="M48" s="53"/>
      <c r="N48" s="53"/>
      <c r="O48" s="43"/>
    </row>
    <row r="49" spans="1:15" ht="24.75" customHeight="1">
      <c r="A49" s="19" t="s">
        <v>72</v>
      </c>
      <c r="B49" s="68"/>
      <c r="C49" s="63"/>
      <c r="D49" s="58"/>
      <c r="E49" s="41"/>
      <c r="F49" s="41"/>
      <c r="G49" s="41"/>
      <c r="H49" s="41"/>
      <c r="I49" s="53"/>
      <c r="J49" s="53"/>
      <c r="K49" s="53"/>
      <c r="L49" s="53"/>
      <c r="M49" s="53"/>
      <c r="N49" s="53"/>
      <c r="O49" s="43"/>
    </row>
    <row r="50" spans="1:15" ht="24.75" customHeight="1">
      <c r="A50" s="19" t="s">
        <v>73</v>
      </c>
      <c r="B50" s="68"/>
      <c r="C50" s="63"/>
      <c r="D50" s="58"/>
      <c r="E50" s="41"/>
      <c r="F50" s="41"/>
      <c r="G50" s="41"/>
      <c r="H50" s="41"/>
      <c r="I50" s="53"/>
      <c r="J50" s="53"/>
      <c r="K50" s="53"/>
      <c r="L50" s="53"/>
      <c r="M50" s="53"/>
      <c r="N50" s="53"/>
      <c r="O50" s="43"/>
    </row>
    <row r="51" spans="1:15" ht="24.75" customHeight="1">
      <c r="A51" s="19" t="s">
        <v>74</v>
      </c>
      <c r="B51" s="68"/>
      <c r="C51" s="63"/>
      <c r="D51" s="58"/>
      <c r="E51" s="41"/>
      <c r="F51" s="41"/>
      <c r="G51" s="41"/>
      <c r="H51" s="41"/>
      <c r="I51" s="53"/>
      <c r="J51" s="53"/>
      <c r="K51" s="53"/>
      <c r="L51" s="53"/>
      <c r="M51" s="53"/>
      <c r="N51" s="53"/>
      <c r="O51" s="43"/>
    </row>
    <row r="52" spans="1:15" ht="24.75" customHeight="1">
      <c r="A52" s="19" t="s">
        <v>75</v>
      </c>
      <c r="B52" s="68"/>
      <c r="C52" s="63"/>
      <c r="D52" s="58"/>
      <c r="E52" s="41"/>
      <c r="F52" s="41"/>
      <c r="G52" s="41"/>
      <c r="H52" s="41"/>
      <c r="I52" s="53"/>
      <c r="J52" s="53"/>
      <c r="K52" s="53"/>
      <c r="L52" s="53"/>
      <c r="M52" s="53"/>
      <c r="N52" s="53"/>
      <c r="O52" s="43"/>
    </row>
    <row r="53" spans="1:15" ht="24.75" customHeight="1">
      <c r="A53" s="19" t="s">
        <v>76</v>
      </c>
      <c r="B53" s="68"/>
      <c r="C53" s="64"/>
      <c r="D53" s="58"/>
      <c r="E53" s="41"/>
      <c r="F53" s="41"/>
      <c r="G53" s="41"/>
      <c r="H53" s="41"/>
      <c r="I53" s="53"/>
      <c r="J53" s="53"/>
      <c r="K53" s="53"/>
      <c r="L53" s="53"/>
      <c r="M53" s="53"/>
      <c r="N53" s="53"/>
      <c r="O53" s="43"/>
    </row>
    <row r="54" spans="1:15" ht="24.75" customHeight="1">
      <c r="A54" s="19" t="s">
        <v>77</v>
      </c>
      <c r="B54" s="68"/>
      <c r="C54" s="63"/>
      <c r="D54" s="58"/>
      <c r="E54" s="41"/>
      <c r="F54" s="41"/>
      <c r="G54" s="41"/>
      <c r="H54" s="41"/>
      <c r="I54" s="53"/>
      <c r="J54" s="53"/>
      <c r="K54" s="53"/>
      <c r="L54" s="53"/>
      <c r="M54" s="53"/>
      <c r="N54" s="53"/>
      <c r="O54" s="43"/>
    </row>
    <row r="55" spans="1:15" ht="24.75" customHeight="1">
      <c r="A55" s="19" t="s">
        <v>78</v>
      </c>
      <c r="B55" s="68"/>
      <c r="C55" s="63"/>
      <c r="D55" s="58"/>
      <c r="E55" s="41"/>
      <c r="F55" s="41"/>
      <c r="G55" s="41"/>
      <c r="H55" s="41"/>
      <c r="I55" s="53"/>
      <c r="J55" s="53"/>
      <c r="K55" s="53"/>
      <c r="L55" s="53"/>
      <c r="M55" s="53"/>
      <c r="N55" s="53"/>
      <c r="O55" s="43"/>
    </row>
    <row r="56" spans="1:15" ht="24.75" customHeight="1">
      <c r="A56" s="19" t="s">
        <v>79</v>
      </c>
      <c r="B56" s="68"/>
      <c r="C56" s="63"/>
      <c r="D56" s="58"/>
      <c r="E56" s="41"/>
      <c r="F56" s="41"/>
      <c r="G56" s="41"/>
      <c r="H56" s="41"/>
      <c r="I56" s="53"/>
      <c r="J56" s="53"/>
      <c r="K56" s="53"/>
      <c r="L56" s="53"/>
      <c r="M56" s="53"/>
      <c r="N56" s="53"/>
      <c r="O56" s="43"/>
    </row>
    <row r="57" spans="1:15" ht="24.75" customHeight="1">
      <c r="A57" s="19" t="s">
        <v>80</v>
      </c>
      <c r="B57" s="68"/>
      <c r="C57" s="63"/>
      <c r="D57" s="58"/>
      <c r="E57" s="41"/>
      <c r="F57" s="41"/>
      <c r="G57" s="41"/>
      <c r="H57" s="41"/>
      <c r="I57" s="53"/>
      <c r="J57" s="53"/>
      <c r="K57" s="53"/>
      <c r="L57" s="53"/>
      <c r="M57" s="53"/>
      <c r="N57" s="53"/>
      <c r="O57" s="43"/>
    </row>
    <row r="58" spans="1:15" ht="24.75" customHeight="1">
      <c r="A58" s="19" t="s">
        <v>81</v>
      </c>
      <c r="B58" s="68"/>
      <c r="C58" s="63"/>
      <c r="D58" s="58"/>
      <c r="E58" s="41"/>
      <c r="F58" s="41"/>
      <c r="G58" s="41"/>
      <c r="H58" s="41"/>
      <c r="I58" s="53"/>
      <c r="J58" s="53"/>
      <c r="K58" s="53"/>
      <c r="L58" s="53"/>
      <c r="M58" s="53"/>
      <c r="N58" s="53"/>
      <c r="O58" s="43"/>
    </row>
    <row r="59" spans="1:15" ht="24.75" customHeight="1">
      <c r="A59" s="19" t="s">
        <v>82</v>
      </c>
      <c r="B59" s="69"/>
      <c r="C59" s="65"/>
      <c r="D59" s="41"/>
      <c r="E59" s="41"/>
      <c r="F59" s="41"/>
      <c r="G59" s="41"/>
      <c r="H59" s="41"/>
      <c r="I59" s="53"/>
      <c r="J59" s="53"/>
      <c r="K59" s="53"/>
      <c r="L59" s="53"/>
      <c r="M59" s="53"/>
      <c r="N59" s="53"/>
      <c r="O59" s="43"/>
    </row>
    <row r="60" spans="1:15" ht="24.75" customHeight="1">
      <c r="A60" s="19" t="s">
        <v>83</v>
      </c>
      <c r="B60" s="69"/>
      <c r="C60" s="65"/>
      <c r="D60" s="41"/>
      <c r="E60" s="41"/>
      <c r="F60" s="41"/>
      <c r="G60" s="41"/>
      <c r="H60" s="41"/>
      <c r="I60" s="53"/>
      <c r="J60" s="53"/>
      <c r="K60" s="53"/>
      <c r="L60" s="53"/>
      <c r="M60" s="53"/>
      <c r="N60" s="53"/>
      <c r="O60" s="43"/>
    </row>
    <row r="61" spans="1:15" ht="24.75" customHeight="1">
      <c r="A61" s="19" t="s">
        <v>84</v>
      </c>
      <c r="B61" s="69"/>
      <c r="C61" s="65"/>
      <c r="D61" s="41"/>
      <c r="E61" s="41"/>
      <c r="F61" s="41"/>
      <c r="G61" s="41"/>
      <c r="H61" s="41"/>
      <c r="I61" s="53"/>
      <c r="J61" s="53"/>
      <c r="K61" s="53"/>
      <c r="L61" s="53"/>
      <c r="M61" s="53"/>
      <c r="N61" s="53"/>
      <c r="O61" s="43"/>
    </row>
    <row r="62" spans="1:15" ht="24.75" customHeight="1">
      <c r="A62" s="19" t="s">
        <v>88</v>
      </c>
      <c r="B62" s="69"/>
      <c r="C62" s="65"/>
      <c r="D62" s="41"/>
      <c r="E62" s="41"/>
      <c r="F62" s="41"/>
      <c r="G62" s="41"/>
      <c r="H62" s="41"/>
      <c r="I62" s="53"/>
      <c r="J62" s="53"/>
      <c r="K62" s="53"/>
      <c r="L62" s="53"/>
      <c r="M62" s="53"/>
      <c r="N62" s="53"/>
      <c r="O62" s="43"/>
    </row>
    <row r="63" spans="1:15" ht="24.75" customHeight="1">
      <c r="A63" s="19" t="s">
        <v>89</v>
      </c>
      <c r="B63" s="69"/>
      <c r="C63" s="65"/>
      <c r="D63" s="41"/>
      <c r="E63" s="41"/>
      <c r="F63" s="41"/>
      <c r="G63" s="41"/>
      <c r="H63" s="41"/>
      <c r="I63" s="53"/>
      <c r="J63" s="53"/>
      <c r="K63" s="53"/>
      <c r="L63" s="53"/>
      <c r="M63" s="53"/>
      <c r="N63" s="53"/>
      <c r="O63" s="43"/>
    </row>
    <row r="64" spans="1:15" ht="24.75" customHeight="1">
      <c r="A64" s="19" t="s">
        <v>90</v>
      </c>
      <c r="B64" s="69"/>
      <c r="C64" s="65"/>
      <c r="D64" s="41"/>
      <c r="E64" s="41"/>
      <c r="F64" s="41"/>
      <c r="G64" s="41"/>
      <c r="H64" s="41"/>
      <c r="I64" s="53"/>
      <c r="J64" s="53"/>
      <c r="K64" s="53"/>
      <c r="L64" s="53"/>
      <c r="M64" s="53"/>
      <c r="N64" s="53"/>
      <c r="O64" s="43"/>
    </row>
    <row r="65" spans="1:15" ht="24.75" customHeight="1">
      <c r="A65" s="19" t="s">
        <v>91</v>
      </c>
      <c r="B65" s="69"/>
      <c r="C65" s="65"/>
      <c r="D65" s="41"/>
      <c r="E65" s="41"/>
      <c r="F65" s="41"/>
      <c r="G65" s="41"/>
      <c r="H65" s="41"/>
      <c r="I65" s="53"/>
      <c r="J65" s="53"/>
      <c r="K65" s="53"/>
      <c r="L65" s="53"/>
      <c r="M65" s="53"/>
      <c r="N65" s="53"/>
      <c r="O65" s="43"/>
    </row>
    <row r="66" spans="1:15" ht="24.75" customHeight="1" thickBot="1">
      <c r="A66" s="20" t="s">
        <v>92</v>
      </c>
      <c r="B66" s="70"/>
      <c r="C66" s="66"/>
      <c r="D66" s="44"/>
      <c r="E66" s="44"/>
      <c r="F66" s="44"/>
      <c r="G66" s="44"/>
      <c r="H66" s="44"/>
      <c r="I66" s="54"/>
      <c r="J66" s="54"/>
      <c r="K66" s="54"/>
      <c r="L66" s="54"/>
      <c r="M66" s="54"/>
      <c r="N66" s="54"/>
      <c r="O66" s="45"/>
    </row>
    <row r="67" spans="1:15" ht="15" customHeight="1">
      <c r="A67" s="18"/>
      <c r="B67" s="18"/>
      <c r="C67" s="18"/>
      <c r="D67" s="18"/>
      <c r="E67" s="18"/>
      <c r="F67" s="18"/>
      <c r="G67" s="18"/>
      <c r="H67" s="18"/>
      <c r="O67" s="18"/>
    </row>
    <row r="68" spans="1:15" ht="15" customHeight="1">
      <c r="A68" s="18"/>
      <c r="B68" s="18"/>
      <c r="C68" s="18"/>
      <c r="D68" s="18"/>
      <c r="E68" s="18"/>
      <c r="F68" s="18"/>
      <c r="G68" s="18"/>
      <c r="H68" s="18"/>
      <c r="O68" s="18"/>
    </row>
    <row r="69" spans="1:15" ht="15" customHeight="1">
      <c r="A69" s="18"/>
      <c r="B69" s="18"/>
      <c r="C69" s="18"/>
      <c r="D69" s="18"/>
      <c r="E69" s="18"/>
      <c r="F69" s="18"/>
      <c r="G69" s="18"/>
      <c r="H69" s="18"/>
      <c r="O69" s="18"/>
    </row>
    <row r="70" spans="1:15" ht="15" customHeight="1">
      <c r="A70" s="18"/>
      <c r="B70" s="18"/>
      <c r="C70" s="18"/>
      <c r="D70" s="18"/>
      <c r="E70" s="18"/>
      <c r="F70" s="18"/>
      <c r="G70" s="18"/>
      <c r="H70" s="18"/>
      <c r="O70" s="18"/>
    </row>
    <row r="71" spans="1:15" ht="15" customHeight="1">
      <c r="A71" s="18"/>
      <c r="B71" s="18"/>
      <c r="C71" s="18"/>
      <c r="D71" s="18"/>
      <c r="E71" s="18"/>
      <c r="F71" s="18"/>
      <c r="G71" s="18"/>
      <c r="H71" s="18"/>
      <c r="O71" s="18"/>
    </row>
    <row r="72" spans="1:15" ht="15" customHeight="1">
      <c r="A72" s="18"/>
      <c r="B72" s="18"/>
      <c r="C72" s="18"/>
      <c r="D72" s="18"/>
      <c r="E72" s="18"/>
      <c r="F72" s="18"/>
      <c r="G72" s="18"/>
      <c r="H72" s="18"/>
      <c r="O72" s="18"/>
    </row>
    <row r="73" spans="1:15" ht="15" customHeight="1">
      <c r="A73" s="18"/>
      <c r="B73" s="18"/>
      <c r="C73" s="18"/>
      <c r="D73" s="18"/>
      <c r="E73" s="18"/>
      <c r="F73" s="18"/>
      <c r="G73" s="18"/>
      <c r="H73" s="18"/>
      <c r="O73" s="18"/>
    </row>
    <row r="74" spans="1:15" ht="15" customHeight="1">
      <c r="A74" s="18"/>
      <c r="B74" s="18"/>
      <c r="C74" s="18"/>
      <c r="D74" s="18"/>
      <c r="E74" s="18"/>
      <c r="F74" s="18"/>
      <c r="G74" s="18"/>
      <c r="H74" s="18"/>
      <c r="O74" s="18"/>
    </row>
    <row r="75" spans="1:15" ht="15" customHeight="1">
      <c r="A75" s="18"/>
      <c r="B75" s="18"/>
      <c r="C75" s="18"/>
      <c r="D75" s="18"/>
      <c r="E75" s="18"/>
      <c r="F75" s="18"/>
      <c r="G75" s="18"/>
      <c r="H75" s="18"/>
      <c r="O75" s="18"/>
    </row>
    <row r="76" spans="1:15" ht="15" customHeight="1">
      <c r="A76" s="18"/>
      <c r="B76" s="18"/>
      <c r="C76" s="18"/>
      <c r="D76" s="18"/>
      <c r="E76" s="18"/>
      <c r="F76" s="18"/>
      <c r="G76" s="18"/>
      <c r="H76" s="18"/>
      <c r="O76" s="18"/>
    </row>
    <row r="77" spans="1:15" ht="15" customHeight="1">
      <c r="A77" s="18"/>
      <c r="B77" s="18"/>
      <c r="C77" s="18"/>
      <c r="D77" s="18"/>
      <c r="E77" s="18"/>
      <c r="F77" s="18"/>
      <c r="G77" s="18"/>
      <c r="H77" s="18"/>
      <c r="O77" s="18"/>
    </row>
    <row r="78" spans="1:15" ht="15" customHeight="1">
      <c r="A78" s="18"/>
      <c r="B78" s="18"/>
      <c r="C78" s="18"/>
      <c r="D78" s="18"/>
      <c r="E78" s="18"/>
      <c r="F78" s="18"/>
      <c r="G78" s="18"/>
      <c r="H78" s="18"/>
      <c r="O78" s="18"/>
    </row>
    <row r="79" spans="1:15" ht="15" customHeight="1">
      <c r="A79" s="18"/>
      <c r="B79" s="18"/>
      <c r="C79" s="18"/>
      <c r="D79" s="18"/>
      <c r="E79" s="18"/>
      <c r="F79" s="18"/>
      <c r="G79" s="18"/>
      <c r="H79" s="18"/>
      <c r="O79" s="18"/>
    </row>
    <row r="80" spans="1:15" ht="15" customHeight="1">
      <c r="A80" s="18"/>
      <c r="B80" s="18"/>
      <c r="C80" s="18"/>
      <c r="D80" s="18"/>
      <c r="E80" s="18"/>
      <c r="F80" s="18"/>
      <c r="G80" s="18"/>
      <c r="H80" s="18"/>
      <c r="O80" s="18"/>
    </row>
    <row r="81" spans="1:15" ht="15" customHeight="1">
      <c r="A81" s="18"/>
      <c r="B81" s="18"/>
      <c r="C81" s="18"/>
      <c r="D81" s="18"/>
      <c r="E81" s="18"/>
      <c r="F81" s="18"/>
      <c r="G81" s="18"/>
      <c r="H81" s="18"/>
      <c r="O81" s="18"/>
    </row>
    <row r="82" spans="1:15" ht="15" customHeight="1">
      <c r="A82" s="18"/>
      <c r="B82" s="18"/>
      <c r="C82" s="18"/>
      <c r="D82" s="18"/>
      <c r="E82" s="18"/>
      <c r="F82" s="18"/>
      <c r="G82" s="18"/>
      <c r="H82" s="18"/>
      <c r="O82" s="18"/>
    </row>
    <row r="83" spans="1:15" ht="15" customHeight="1">
      <c r="A83" s="18"/>
      <c r="B83" s="18"/>
      <c r="C83" s="18"/>
      <c r="D83" s="18"/>
      <c r="E83" s="18"/>
      <c r="F83" s="18"/>
      <c r="G83" s="18"/>
      <c r="H83" s="18"/>
      <c r="O83" s="18"/>
    </row>
    <row r="84" spans="1:15" ht="15" customHeight="1">
      <c r="A84" s="18"/>
      <c r="B84" s="18"/>
      <c r="C84" s="18"/>
      <c r="D84" s="18"/>
      <c r="E84" s="18"/>
      <c r="F84" s="18"/>
      <c r="G84" s="18"/>
      <c r="H84" s="18"/>
      <c r="O84" s="18"/>
    </row>
    <row r="85" spans="1:15" ht="15" customHeight="1">
      <c r="A85" s="18"/>
      <c r="B85" s="18"/>
      <c r="C85" s="18"/>
      <c r="D85" s="18"/>
      <c r="E85" s="18"/>
      <c r="F85" s="18"/>
      <c r="G85" s="18"/>
      <c r="H85" s="18"/>
      <c r="O85" s="18"/>
    </row>
    <row r="86" spans="1:15" ht="15" customHeight="1">
      <c r="A86" s="18"/>
      <c r="B86" s="18"/>
      <c r="C86" s="18"/>
      <c r="D86" s="18"/>
      <c r="E86" s="18"/>
      <c r="F86" s="18"/>
      <c r="G86" s="18"/>
      <c r="H86" s="18"/>
      <c r="O86" s="18"/>
    </row>
    <row r="87" spans="1:15" ht="15" customHeight="1">
      <c r="A87" s="18"/>
      <c r="B87" s="18"/>
      <c r="C87" s="18"/>
      <c r="D87" s="18"/>
      <c r="E87" s="18"/>
      <c r="F87" s="18"/>
      <c r="G87" s="18"/>
      <c r="H87" s="18"/>
      <c r="O87" s="18"/>
    </row>
    <row r="88" spans="1:15" ht="15" customHeight="1">
      <c r="A88" s="18"/>
      <c r="B88" s="18"/>
      <c r="C88" s="18"/>
      <c r="D88" s="18"/>
      <c r="E88" s="18"/>
      <c r="F88" s="18"/>
      <c r="G88" s="18"/>
      <c r="H88" s="18"/>
      <c r="O88" s="18"/>
    </row>
    <row r="89" spans="1:15" ht="15" customHeight="1">
      <c r="A89" s="18"/>
      <c r="B89" s="18"/>
      <c r="C89" s="18"/>
      <c r="D89" s="18"/>
      <c r="E89" s="18"/>
      <c r="F89" s="18"/>
      <c r="G89" s="18"/>
      <c r="H89" s="18"/>
      <c r="O89" s="18"/>
    </row>
    <row r="90" spans="1:15" ht="15" customHeight="1">
      <c r="A90" s="18"/>
      <c r="B90" s="18"/>
      <c r="C90" s="18"/>
      <c r="D90" s="18"/>
      <c r="E90" s="18"/>
      <c r="F90" s="18"/>
      <c r="G90" s="18"/>
      <c r="H90" s="18"/>
      <c r="O90" s="18"/>
    </row>
    <row r="91" spans="1:15" ht="15" customHeight="1">
      <c r="A91" s="18"/>
      <c r="B91" s="18"/>
      <c r="C91" s="18"/>
      <c r="D91" s="18"/>
      <c r="E91" s="18"/>
      <c r="F91" s="18"/>
      <c r="G91" s="18"/>
      <c r="H91" s="18"/>
      <c r="O91" s="18"/>
    </row>
    <row r="92" spans="1:15" ht="15" customHeight="1">
      <c r="A92" s="18"/>
      <c r="B92" s="18"/>
      <c r="C92" s="18"/>
      <c r="D92" s="18"/>
      <c r="E92" s="18"/>
      <c r="F92" s="18"/>
      <c r="G92" s="18"/>
      <c r="H92" s="18"/>
      <c r="O92" s="18"/>
    </row>
    <row r="93" spans="1:15" ht="15" customHeight="1">
      <c r="A93" s="18"/>
      <c r="B93" s="18"/>
      <c r="C93" s="18"/>
      <c r="D93" s="18"/>
      <c r="E93" s="18"/>
      <c r="F93" s="18"/>
      <c r="G93" s="18"/>
      <c r="H93" s="18"/>
      <c r="O93" s="18"/>
    </row>
    <row r="94" spans="1:15" ht="15" customHeight="1">
      <c r="A94" s="18"/>
      <c r="B94" s="18"/>
      <c r="C94" s="18"/>
      <c r="D94" s="18"/>
      <c r="E94" s="18"/>
      <c r="F94" s="18"/>
      <c r="G94" s="18"/>
      <c r="H94" s="18"/>
      <c r="O94" s="18"/>
    </row>
    <row r="95" spans="1:15" ht="15" customHeight="1">
      <c r="A95" s="18"/>
      <c r="B95" s="18"/>
      <c r="C95" s="18"/>
      <c r="D95" s="18"/>
      <c r="E95" s="18"/>
      <c r="F95" s="18"/>
      <c r="G95" s="18"/>
      <c r="H95" s="18"/>
      <c r="O95" s="18"/>
    </row>
    <row r="96" spans="1:15" ht="15" customHeight="1">
      <c r="A96" s="18"/>
      <c r="B96" s="18"/>
      <c r="C96" s="18"/>
      <c r="D96" s="18"/>
      <c r="E96" s="18"/>
      <c r="F96" s="18"/>
      <c r="G96" s="18"/>
      <c r="H96" s="18"/>
      <c r="O96" s="18"/>
    </row>
    <row r="97" spans="1:15" ht="15" customHeight="1">
      <c r="A97" s="18"/>
      <c r="B97" s="18"/>
      <c r="C97" s="18"/>
      <c r="D97" s="18"/>
      <c r="E97" s="18"/>
      <c r="F97" s="18"/>
      <c r="G97" s="18"/>
      <c r="H97" s="18"/>
      <c r="O97" s="18"/>
    </row>
    <row r="98" spans="1:15" ht="15" customHeight="1">
      <c r="A98" s="18"/>
      <c r="B98" s="18"/>
      <c r="C98" s="18"/>
      <c r="D98" s="18"/>
      <c r="E98" s="18"/>
      <c r="F98" s="18"/>
      <c r="G98" s="18"/>
      <c r="H98" s="18"/>
      <c r="O98" s="18"/>
    </row>
    <row r="99" spans="1:15" ht="15" customHeight="1">
      <c r="A99" s="18"/>
      <c r="B99" s="18"/>
      <c r="C99" s="18"/>
      <c r="D99" s="18"/>
      <c r="E99" s="18"/>
      <c r="F99" s="18"/>
      <c r="G99" s="18"/>
      <c r="H99" s="18"/>
      <c r="O99" s="18"/>
    </row>
    <row r="100" spans="1:15" ht="15" customHeight="1">
      <c r="A100" s="18"/>
      <c r="B100" s="18"/>
      <c r="C100" s="18"/>
      <c r="D100" s="18"/>
      <c r="E100" s="18"/>
      <c r="F100" s="18"/>
      <c r="G100" s="18"/>
      <c r="H100" s="18"/>
      <c r="O100" s="18"/>
    </row>
    <row r="101" spans="1:15" ht="15" customHeight="1">
      <c r="A101" s="18"/>
      <c r="B101" s="18"/>
      <c r="C101" s="18"/>
      <c r="D101" s="18"/>
      <c r="E101" s="18"/>
      <c r="F101" s="18"/>
      <c r="G101" s="18"/>
      <c r="H101" s="18"/>
      <c r="O101" s="18"/>
    </row>
    <row r="102" spans="1:15" ht="15" customHeight="1">
      <c r="A102" s="18"/>
      <c r="B102" s="18"/>
      <c r="C102" s="18"/>
      <c r="D102" s="18"/>
      <c r="E102" s="18"/>
      <c r="F102" s="18"/>
      <c r="G102" s="18"/>
      <c r="H102" s="18"/>
      <c r="O102" s="18"/>
    </row>
    <row r="103" spans="1:15" ht="15" customHeight="1">
      <c r="A103" s="18"/>
      <c r="B103" s="18"/>
      <c r="C103" s="18"/>
      <c r="D103" s="18"/>
      <c r="E103" s="18"/>
      <c r="F103" s="18"/>
      <c r="G103" s="18"/>
      <c r="H103" s="18"/>
      <c r="O103" s="18"/>
    </row>
    <row r="104" spans="1:15" ht="15" customHeight="1">
      <c r="A104" s="18"/>
      <c r="B104" s="18"/>
      <c r="C104" s="18"/>
      <c r="D104" s="18"/>
      <c r="E104" s="18"/>
      <c r="F104" s="18"/>
      <c r="G104" s="18"/>
      <c r="H104" s="18"/>
      <c r="O104" s="18"/>
    </row>
    <row r="105" spans="1:15" ht="15" customHeight="1">
      <c r="A105" s="18"/>
      <c r="B105" s="18"/>
      <c r="C105" s="18"/>
      <c r="D105" s="18"/>
      <c r="E105" s="18"/>
      <c r="F105" s="18"/>
      <c r="G105" s="18"/>
      <c r="H105" s="18"/>
      <c r="O105" s="18"/>
    </row>
    <row r="106" spans="1:15" ht="15" customHeight="1">
      <c r="A106" s="18"/>
      <c r="B106" s="18"/>
      <c r="C106" s="18"/>
      <c r="D106" s="18"/>
      <c r="E106" s="18"/>
      <c r="F106" s="18"/>
      <c r="G106" s="18"/>
      <c r="H106" s="18"/>
      <c r="O106" s="18"/>
    </row>
    <row r="107" spans="1:15" ht="15" customHeight="1">
      <c r="A107" s="18"/>
      <c r="B107" s="18"/>
      <c r="C107" s="18"/>
      <c r="D107" s="18"/>
      <c r="E107" s="18"/>
      <c r="F107" s="18"/>
      <c r="G107" s="18"/>
      <c r="H107" s="18"/>
      <c r="O107" s="18"/>
    </row>
    <row r="108" spans="1:15" ht="15" customHeight="1">
      <c r="A108" s="18"/>
      <c r="B108" s="18"/>
      <c r="C108" s="18"/>
      <c r="D108" s="18"/>
      <c r="E108" s="18"/>
      <c r="F108" s="18"/>
      <c r="G108" s="18"/>
      <c r="H108" s="18"/>
      <c r="O108" s="18"/>
    </row>
    <row r="109" spans="1:15" ht="15" customHeight="1">
      <c r="A109" s="18"/>
      <c r="B109" s="18"/>
      <c r="C109" s="18"/>
      <c r="D109" s="18"/>
      <c r="E109" s="18"/>
      <c r="F109" s="18"/>
      <c r="G109" s="18"/>
      <c r="H109" s="18"/>
      <c r="O109" s="18"/>
    </row>
    <row r="110" spans="1:15" ht="15" customHeight="1">
      <c r="A110" s="18"/>
      <c r="B110" s="18"/>
      <c r="C110" s="18"/>
      <c r="D110" s="18"/>
      <c r="E110" s="18"/>
      <c r="F110" s="18"/>
      <c r="G110" s="18"/>
      <c r="H110" s="18"/>
      <c r="O110" s="18"/>
    </row>
    <row r="111" spans="1:15" ht="15" customHeight="1">
      <c r="A111" s="18"/>
      <c r="B111" s="18"/>
      <c r="C111" s="18"/>
      <c r="D111" s="18"/>
      <c r="E111" s="18"/>
      <c r="F111" s="18"/>
      <c r="G111" s="18"/>
      <c r="H111" s="18"/>
      <c r="O111" s="18"/>
    </row>
    <row r="112" spans="1:15" ht="15" customHeight="1">
      <c r="A112" s="18"/>
      <c r="B112" s="18"/>
      <c r="C112" s="18"/>
      <c r="D112" s="18"/>
      <c r="E112" s="18"/>
      <c r="F112" s="18"/>
      <c r="G112" s="18"/>
      <c r="H112" s="18"/>
      <c r="O112" s="18"/>
    </row>
    <row r="113" spans="1:15" ht="15" customHeight="1">
      <c r="A113" s="18"/>
      <c r="B113" s="18"/>
      <c r="C113" s="18"/>
      <c r="D113" s="18"/>
      <c r="E113" s="18"/>
      <c r="F113" s="18"/>
      <c r="G113" s="18"/>
      <c r="H113" s="18"/>
      <c r="O113" s="18"/>
    </row>
    <row r="114" spans="1:15" ht="15" customHeight="1">
      <c r="A114" s="18"/>
      <c r="B114" s="18"/>
      <c r="C114" s="18"/>
      <c r="D114" s="18"/>
      <c r="E114" s="18"/>
      <c r="F114" s="18"/>
      <c r="G114" s="18"/>
      <c r="H114" s="18"/>
      <c r="O114" s="18"/>
    </row>
    <row r="115" spans="1:15" ht="15" customHeight="1">
      <c r="A115" s="18"/>
      <c r="B115" s="18"/>
      <c r="C115" s="18"/>
      <c r="D115" s="18"/>
      <c r="E115" s="18"/>
      <c r="F115" s="18"/>
      <c r="G115" s="18"/>
      <c r="H115" s="18"/>
      <c r="O115" s="18"/>
    </row>
    <row r="116" spans="1:15" ht="15" customHeight="1">
      <c r="A116" s="18"/>
      <c r="B116" s="18"/>
      <c r="C116" s="18"/>
      <c r="D116" s="18"/>
      <c r="E116" s="18"/>
      <c r="F116" s="18"/>
      <c r="G116" s="18"/>
      <c r="H116" s="18"/>
      <c r="O116" s="18"/>
    </row>
    <row r="117" spans="1:15" ht="15" customHeight="1">
      <c r="A117" s="18"/>
      <c r="B117" s="18"/>
      <c r="C117" s="18"/>
      <c r="D117" s="18"/>
      <c r="E117" s="18"/>
      <c r="F117" s="18"/>
      <c r="G117" s="18"/>
      <c r="H117" s="18"/>
      <c r="O117" s="18"/>
    </row>
    <row r="118" spans="1:15" ht="15" customHeight="1">
      <c r="A118" s="18"/>
      <c r="B118" s="18"/>
      <c r="C118" s="18"/>
      <c r="D118" s="18"/>
      <c r="E118" s="18"/>
      <c r="F118" s="18"/>
      <c r="G118" s="18"/>
      <c r="H118" s="18"/>
      <c r="O118" s="18"/>
    </row>
    <row r="119" spans="1:15" ht="15" customHeight="1">
      <c r="A119" s="18"/>
      <c r="B119" s="18"/>
      <c r="C119" s="18"/>
      <c r="D119" s="18"/>
      <c r="E119" s="18"/>
      <c r="F119" s="18"/>
      <c r="G119" s="18"/>
      <c r="H119" s="18"/>
      <c r="O119" s="18"/>
    </row>
    <row r="120" spans="1:15" ht="15" customHeight="1">
      <c r="A120" s="18"/>
      <c r="B120" s="18"/>
      <c r="C120" s="18"/>
      <c r="D120" s="18"/>
      <c r="E120" s="18"/>
      <c r="F120" s="18"/>
      <c r="G120" s="18"/>
      <c r="H120" s="18"/>
      <c r="O120" s="18"/>
    </row>
    <row r="121" spans="1:15" ht="15" customHeight="1">
      <c r="A121" s="18"/>
      <c r="B121" s="18"/>
      <c r="C121" s="18"/>
      <c r="D121" s="18"/>
      <c r="E121" s="18"/>
      <c r="F121" s="18"/>
      <c r="G121" s="18"/>
      <c r="H121" s="18"/>
      <c r="O121" s="18"/>
    </row>
    <row r="122" spans="1:15" ht="15" customHeight="1">
      <c r="A122" s="18"/>
      <c r="B122" s="18"/>
      <c r="C122" s="18"/>
      <c r="D122" s="18"/>
      <c r="E122" s="18"/>
      <c r="F122" s="18"/>
      <c r="G122" s="18"/>
      <c r="H122" s="18"/>
      <c r="O122" s="18"/>
    </row>
    <row r="123" spans="1:15" ht="15" customHeight="1">
      <c r="A123" s="18"/>
      <c r="B123" s="18"/>
      <c r="C123" s="18"/>
      <c r="D123" s="18"/>
      <c r="E123" s="18"/>
      <c r="F123" s="18"/>
      <c r="G123" s="18"/>
      <c r="H123" s="18"/>
      <c r="O123" s="18"/>
    </row>
    <row r="124" spans="1:15" ht="15" customHeight="1">
      <c r="A124" s="18"/>
      <c r="B124" s="18"/>
      <c r="C124" s="18"/>
      <c r="D124" s="18"/>
      <c r="E124" s="18"/>
      <c r="F124" s="18"/>
      <c r="G124" s="18"/>
      <c r="H124" s="18"/>
      <c r="O124" s="18"/>
    </row>
    <row r="125" spans="1:15" ht="15" customHeight="1">
      <c r="A125" s="18"/>
      <c r="B125" s="18"/>
      <c r="C125" s="18"/>
      <c r="D125" s="18"/>
      <c r="E125" s="18"/>
      <c r="F125" s="18"/>
      <c r="G125" s="18"/>
      <c r="H125" s="18"/>
      <c r="O125" s="18"/>
    </row>
    <row r="126" spans="1:15" ht="15" customHeight="1">
      <c r="A126" s="18"/>
      <c r="B126" s="18"/>
      <c r="C126" s="18"/>
      <c r="D126" s="18"/>
      <c r="E126" s="18"/>
      <c r="F126" s="18"/>
      <c r="G126" s="18"/>
      <c r="H126" s="18"/>
      <c r="O126" s="18"/>
    </row>
    <row r="127" spans="1:15" ht="15" customHeight="1">
      <c r="A127" s="18"/>
      <c r="B127" s="18"/>
      <c r="C127" s="18"/>
      <c r="D127" s="18"/>
      <c r="E127" s="18"/>
      <c r="F127" s="18"/>
      <c r="G127" s="18"/>
      <c r="H127" s="18"/>
      <c r="O127" s="18"/>
    </row>
    <row r="128" spans="1:15" ht="15" customHeight="1">
      <c r="A128" s="18"/>
      <c r="B128" s="18"/>
      <c r="C128" s="18"/>
      <c r="D128" s="18"/>
      <c r="E128" s="18"/>
      <c r="F128" s="18"/>
      <c r="G128" s="18"/>
      <c r="H128" s="18"/>
      <c r="O128" s="18"/>
    </row>
    <row r="129" spans="1:15" ht="15" customHeight="1">
      <c r="A129" s="18"/>
      <c r="B129" s="18"/>
      <c r="C129" s="18"/>
      <c r="D129" s="18"/>
      <c r="E129" s="18"/>
      <c r="F129" s="18"/>
      <c r="G129" s="18"/>
      <c r="H129" s="18"/>
      <c r="O129" s="18"/>
    </row>
    <row r="130" spans="1:15" ht="15" customHeight="1">
      <c r="A130" s="18"/>
      <c r="B130" s="18"/>
      <c r="C130" s="18"/>
      <c r="D130" s="18"/>
      <c r="E130" s="18"/>
      <c r="F130" s="18"/>
      <c r="G130" s="18"/>
      <c r="H130" s="18"/>
      <c r="O130" s="18"/>
    </row>
    <row r="131" spans="1:15" ht="15" customHeight="1">
      <c r="A131" s="18"/>
      <c r="B131" s="18"/>
      <c r="C131" s="18"/>
      <c r="D131" s="18"/>
      <c r="E131" s="18"/>
      <c r="F131" s="18"/>
      <c r="G131" s="18"/>
      <c r="H131" s="18"/>
      <c r="O131" s="18"/>
    </row>
    <row r="132" spans="1:15" ht="15" customHeight="1">
      <c r="A132" s="18"/>
      <c r="B132" s="18"/>
      <c r="C132" s="18"/>
      <c r="D132" s="18"/>
      <c r="E132" s="18"/>
      <c r="F132" s="18"/>
      <c r="G132" s="18"/>
      <c r="H132" s="18"/>
      <c r="O132" s="18"/>
    </row>
    <row r="133" spans="1:15" ht="15" customHeight="1">
      <c r="A133" s="18"/>
      <c r="B133" s="18"/>
      <c r="C133" s="18"/>
      <c r="D133" s="18"/>
      <c r="E133" s="18"/>
      <c r="F133" s="18"/>
      <c r="G133" s="18"/>
      <c r="H133" s="18"/>
      <c r="O133" s="18"/>
    </row>
    <row r="134" spans="1:15" ht="15" customHeight="1">
      <c r="A134" s="18"/>
      <c r="B134" s="18"/>
      <c r="C134" s="18"/>
      <c r="D134" s="18"/>
      <c r="E134" s="18"/>
      <c r="F134" s="18"/>
      <c r="G134" s="18"/>
      <c r="H134" s="18"/>
      <c r="O134" s="18"/>
    </row>
    <row r="135" spans="1:15" ht="15" customHeight="1">
      <c r="A135" s="18"/>
      <c r="B135" s="18"/>
      <c r="C135" s="18"/>
      <c r="D135" s="18"/>
      <c r="E135" s="18"/>
      <c r="F135" s="18"/>
      <c r="G135" s="18"/>
      <c r="H135" s="18"/>
      <c r="O135" s="18"/>
    </row>
    <row r="136" spans="1:15" ht="15" customHeight="1">
      <c r="A136" s="18"/>
      <c r="B136" s="18"/>
      <c r="C136" s="18"/>
      <c r="D136" s="18"/>
      <c r="E136" s="18"/>
      <c r="F136" s="18"/>
      <c r="G136" s="18"/>
      <c r="H136" s="18"/>
      <c r="O136" s="18"/>
    </row>
    <row r="137" spans="1:15" ht="15" customHeight="1">
      <c r="A137" s="18"/>
      <c r="B137" s="18"/>
      <c r="C137" s="18"/>
      <c r="D137" s="18"/>
      <c r="E137" s="18"/>
      <c r="F137" s="18"/>
      <c r="G137" s="18"/>
      <c r="H137" s="18"/>
      <c r="O137" s="18"/>
    </row>
    <row r="138" spans="1:15" ht="15" customHeight="1">
      <c r="A138" s="18"/>
      <c r="B138" s="18"/>
      <c r="C138" s="18"/>
      <c r="D138" s="18"/>
      <c r="E138" s="18"/>
      <c r="F138" s="18"/>
      <c r="G138" s="18"/>
      <c r="H138" s="18"/>
      <c r="O138" s="18"/>
    </row>
    <row r="139" spans="1:15" ht="15" customHeight="1">
      <c r="A139" s="18"/>
      <c r="B139" s="18"/>
      <c r="C139" s="18"/>
      <c r="D139" s="18"/>
      <c r="E139" s="18"/>
      <c r="F139" s="18"/>
      <c r="G139" s="18"/>
      <c r="H139" s="18"/>
      <c r="O139" s="18"/>
    </row>
    <row r="140" spans="1:15" ht="15" customHeight="1">
      <c r="A140" s="18"/>
      <c r="B140" s="18"/>
      <c r="C140" s="18"/>
      <c r="D140" s="18"/>
      <c r="E140" s="18"/>
      <c r="F140" s="18"/>
      <c r="G140" s="18"/>
      <c r="H140" s="18"/>
      <c r="O140" s="18"/>
    </row>
    <row r="141" spans="1:15" ht="15" customHeight="1">
      <c r="A141" s="18"/>
      <c r="B141" s="18"/>
      <c r="C141" s="18"/>
      <c r="D141" s="18"/>
      <c r="E141" s="18"/>
      <c r="F141" s="18"/>
      <c r="G141" s="18"/>
      <c r="H141" s="18"/>
      <c r="O141" s="18"/>
    </row>
    <row r="142" spans="1:15" ht="15" customHeight="1">
      <c r="A142" s="18"/>
      <c r="B142" s="18"/>
      <c r="C142" s="18"/>
      <c r="D142" s="18"/>
      <c r="E142" s="18"/>
      <c r="F142" s="18"/>
      <c r="G142" s="18"/>
      <c r="H142" s="18"/>
      <c r="O142" s="18"/>
    </row>
    <row r="143" spans="1:15" ht="15" customHeight="1">
      <c r="A143" s="18"/>
      <c r="B143" s="18"/>
      <c r="C143" s="18"/>
      <c r="D143" s="18"/>
      <c r="E143" s="18"/>
      <c r="F143" s="18"/>
      <c r="G143" s="18"/>
      <c r="H143" s="18"/>
      <c r="O143" s="18"/>
    </row>
    <row r="144" spans="1:15" ht="15" customHeight="1">
      <c r="A144" s="18"/>
      <c r="B144" s="18"/>
      <c r="C144" s="18"/>
      <c r="D144" s="18"/>
      <c r="E144" s="18"/>
      <c r="F144" s="18"/>
      <c r="G144" s="18"/>
      <c r="H144" s="18"/>
      <c r="O144" s="18"/>
    </row>
    <row r="145" spans="1:15" ht="15" customHeight="1">
      <c r="A145" s="18"/>
      <c r="B145" s="18"/>
      <c r="C145" s="18"/>
      <c r="D145" s="18"/>
      <c r="E145" s="18"/>
      <c r="F145" s="18"/>
      <c r="G145" s="18"/>
      <c r="H145" s="18"/>
      <c r="O145" s="18"/>
    </row>
    <row r="146" spans="1:15" ht="15" customHeight="1">
      <c r="A146" s="18"/>
      <c r="B146" s="18"/>
      <c r="C146" s="18"/>
      <c r="D146" s="18"/>
      <c r="E146" s="18"/>
      <c r="F146" s="18"/>
      <c r="G146" s="18"/>
      <c r="H146" s="18"/>
      <c r="O146" s="18"/>
    </row>
    <row r="147" spans="1:15" ht="15" customHeight="1">
      <c r="A147" s="18"/>
      <c r="B147" s="18"/>
      <c r="C147" s="18"/>
      <c r="D147" s="18"/>
      <c r="E147" s="18"/>
      <c r="F147" s="18"/>
      <c r="G147" s="18"/>
      <c r="H147" s="18"/>
      <c r="O147" s="18"/>
    </row>
    <row r="148" spans="1:15" ht="15" customHeight="1">
      <c r="A148" s="18"/>
      <c r="B148" s="18"/>
      <c r="C148" s="18"/>
      <c r="D148" s="18"/>
      <c r="E148" s="18"/>
      <c r="F148" s="18"/>
      <c r="G148" s="18"/>
      <c r="H148" s="18"/>
      <c r="O148" s="18"/>
    </row>
    <row r="149" spans="1:15" ht="15" customHeight="1">
      <c r="A149" s="18"/>
      <c r="B149" s="18"/>
      <c r="C149" s="18"/>
      <c r="D149" s="18"/>
      <c r="E149" s="18"/>
      <c r="F149" s="18"/>
      <c r="G149" s="18"/>
      <c r="H149" s="18"/>
      <c r="O149" s="18"/>
    </row>
    <row r="150" spans="1:15" ht="15" customHeight="1">
      <c r="A150" s="18"/>
      <c r="B150" s="18"/>
      <c r="C150" s="18"/>
      <c r="D150" s="18"/>
      <c r="E150" s="18"/>
      <c r="F150" s="18"/>
      <c r="G150" s="18"/>
      <c r="H150" s="18"/>
      <c r="O150" s="18"/>
    </row>
    <row r="151" spans="1:15" ht="15" customHeight="1">
      <c r="A151" s="18"/>
      <c r="B151" s="18"/>
      <c r="C151" s="18"/>
      <c r="D151" s="18"/>
      <c r="E151" s="18"/>
      <c r="F151" s="18"/>
      <c r="G151" s="18"/>
      <c r="H151" s="18"/>
      <c r="O151" s="18"/>
    </row>
    <row r="152" spans="1:15" ht="15" customHeight="1">
      <c r="A152" s="18"/>
      <c r="B152" s="18"/>
      <c r="C152" s="18"/>
      <c r="D152" s="18"/>
      <c r="E152" s="18"/>
      <c r="F152" s="18"/>
      <c r="G152" s="18"/>
      <c r="H152" s="18"/>
      <c r="O152" s="18"/>
    </row>
    <row r="153" spans="1:15" ht="15" customHeight="1">
      <c r="A153" s="18"/>
      <c r="B153" s="18"/>
      <c r="C153" s="18"/>
      <c r="D153" s="18"/>
      <c r="E153" s="18"/>
      <c r="F153" s="18"/>
      <c r="G153" s="18"/>
      <c r="H153" s="18"/>
      <c r="O153" s="18"/>
    </row>
    <row r="154" spans="1:15" ht="15" customHeight="1">
      <c r="A154" s="18"/>
      <c r="B154" s="18"/>
      <c r="C154" s="18"/>
      <c r="D154" s="18"/>
      <c r="E154" s="18"/>
      <c r="F154" s="18"/>
      <c r="G154" s="18"/>
      <c r="H154" s="18"/>
      <c r="O154" s="18"/>
    </row>
    <row r="155" spans="1:15" ht="15" customHeight="1">
      <c r="A155" s="18"/>
      <c r="B155" s="18"/>
      <c r="C155" s="18"/>
      <c r="D155" s="18"/>
      <c r="E155" s="18"/>
      <c r="F155" s="18"/>
      <c r="G155" s="18"/>
      <c r="H155" s="18"/>
      <c r="O155" s="18"/>
    </row>
    <row r="156" spans="1:15" ht="15" customHeight="1">
      <c r="A156" s="18"/>
      <c r="B156" s="18"/>
      <c r="C156" s="18"/>
      <c r="D156" s="18"/>
      <c r="E156" s="18"/>
      <c r="F156" s="18"/>
      <c r="G156" s="18"/>
      <c r="H156" s="18"/>
      <c r="O156" s="18"/>
    </row>
    <row r="157" spans="1:15" ht="15" customHeight="1">
      <c r="A157" s="18"/>
      <c r="B157" s="18"/>
      <c r="C157" s="18"/>
      <c r="D157" s="18"/>
      <c r="E157" s="18"/>
      <c r="F157" s="18"/>
      <c r="G157" s="18"/>
      <c r="H157" s="18"/>
      <c r="O157" s="18"/>
    </row>
    <row r="158" spans="1:15" ht="15" customHeight="1">
      <c r="A158" s="18"/>
      <c r="B158" s="18"/>
      <c r="C158" s="18"/>
      <c r="D158" s="18"/>
      <c r="E158" s="18"/>
      <c r="F158" s="18"/>
      <c r="G158" s="18"/>
      <c r="H158" s="18"/>
      <c r="O158" s="18"/>
    </row>
    <row r="159" spans="1:15" ht="15" customHeight="1">
      <c r="A159" s="18"/>
      <c r="B159" s="18"/>
      <c r="C159" s="18"/>
      <c r="D159" s="18"/>
      <c r="E159" s="18"/>
      <c r="F159" s="18"/>
      <c r="G159" s="18"/>
      <c r="H159" s="18"/>
      <c r="O159" s="18"/>
    </row>
    <row r="160" spans="1:15" ht="15" customHeight="1">
      <c r="A160" s="18"/>
      <c r="B160" s="18"/>
      <c r="C160" s="18"/>
      <c r="D160" s="18"/>
      <c r="E160" s="18"/>
      <c r="F160" s="18"/>
      <c r="G160" s="18"/>
      <c r="H160" s="18"/>
      <c r="O160" s="18"/>
    </row>
    <row r="161" spans="1:15" ht="15" customHeight="1">
      <c r="A161" s="18"/>
      <c r="B161" s="18"/>
      <c r="C161" s="18"/>
      <c r="D161" s="18"/>
      <c r="E161" s="18"/>
      <c r="F161" s="18"/>
      <c r="G161" s="18"/>
      <c r="H161" s="18"/>
      <c r="O161" s="18"/>
    </row>
    <row r="162" spans="1:15" ht="15" customHeight="1">
      <c r="A162" s="18"/>
      <c r="B162" s="18"/>
      <c r="C162" s="18"/>
      <c r="D162" s="18"/>
      <c r="E162" s="18"/>
      <c r="F162" s="18"/>
      <c r="G162" s="18"/>
      <c r="H162" s="18"/>
      <c r="O162" s="18"/>
    </row>
    <row r="163" spans="1:15" ht="15" customHeight="1">
      <c r="A163" s="18"/>
      <c r="B163" s="18"/>
      <c r="C163" s="18"/>
      <c r="D163" s="18"/>
      <c r="E163" s="18"/>
      <c r="F163" s="18"/>
      <c r="G163" s="18"/>
      <c r="H163" s="18"/>
      <c r="O163" s="18"/>
    </row>
    <row r="164" spans="1:15" ht="15" customHeight="1">
      <c r="A164" s="18"/>
      <c r="B164" s="18"/>
      <c r="C164" s="18"/>
      <c r="D164" s="18"/>
      <c r="E164" s="18"/>
      <c r="F164" s="18"/>
      <c r="G164" s="18"/>
      <c r="H164" s="18"/>
      <c r="O164" s="18"/>
    </row>
    <row r="165" spans="1:15" ht="15" customHeight="1">
      <c r="A165" s="18"/>
      <c r="B165" s="18"/>
      <c r="C165" s="18"/>
      <c r="D165" s="18"/>
      <c r="E165" s="18"/>
      <c r="F165" s="18"/>
      <c r="G165" s="18"/>
      <c r="H165" s="18"/>
      <c r="O165" s="18"/>
    </row>
    <row r="166" spans="1:15" ht="15" customHeight="1">
      <c r="A166" s="18"/>
      <c r="B166" s="18"/>
      <c r="C166" s="18"/>
      <c r="D166" s="18"/>
      <c r="E166" s="18"/>
      <c r="F166" s="18"/>
      <c r="G166" s="18"/>
      <c r="H166" s="18"/>
      <c r="O166" s="18"/>
    </row>
    <row r="167" spans="1:15" ht="15" customHeight="1">
      <c r="A167" s="18"/>
      <c r="B167" s="18"/>
      <c r="C167" s="18"/>
      <c r="D167" s="18"/>
      <c r="E167" s="18"/>
      <c r="F167" s="18"/>
      <c r="G167" s="18"/>
      <c r="H167" s="18"/>
      <c r="O167" s="18"/>
    </row>
    <row r="168" spans="1:15" ht="15" customHeight="1">
      <c r="A168" s="18"/>
      <c r="B168" s="18"/>
      <c r="C168" s="18"/>
      <c r="D168" s="18"/>
      <c r="E168" s="18"/>
      <c r="F168" s="18"/>
      <c r="G168" s="18"/>
      <c r="H168" s="18"/>
      <c r="O168" s="18"/>
    </row>
    <row r="169" spans="1:15" ht="15" customHeight="1">
      <c r="A169" s="18"/>
      <c r="B169" s="18"/>
      <c r="C169" s="18"/>
      <c r="D169" s="18"/>
      <c r="E169" s="18"/>
      <c r="F169" s="18"/>
      <c r="G169" s="18"/>
      <c r="H169" s="18"/>
      <c r="O169" s="18"/>
    </row>
    <row r="170" spans="1:15" ht="15" customHeight="1">
      <c r="A170" s="18"/>
      <c r="B170" s="18"/>
      <c r="C170" s="18"/>
      <c r="D170" s="18"/>
      <c r="E170" s="18"/>
      <c r="F170" s="18"/>
      <c r="G170" s="18"/>
      <c r="H170" s="18"/>
      <c r="O170" s="18"/>
    </row>
    <row r="171" spans="1:15" ht="15" customHeight="1">
      <c r="A171" s="18"/>
      <c r="B171" s="18"/>
      <c r="C171" s="18"/>
      <c r="D171" s="18"/>
      <c r="E171" s="18"/>
      <c r="F171" s="18"/>
      <c r="G171" s="18"/>
      <c r="H171" s="18"/>
      <c r="O171" s="18"/>
    </row>
    <row r="172" spans="1:15" ht="15" customHeight="1">
      <c r="A172" s="18"/>
      <c r="B172" s="18"/>
      <c r="C172" s="18"/>
      <c r="D172" s="18"/>
      <c r="E172" s="18"/>
      <c r="F172" s="18"/>
      <c r="G172" s="18"/>
      <c r="H172" s="18"/>
      <c r="O172" s="18"/>
    </row>
    <row r="173" spans="1:15" ht="15" customHeight="1">
      <c r="A173" s="18"/>
      <c r="B173" s="18"/>
      <c r="C173" s="18"/>
      <c r="D173" s="18"/>
      <c r="E173" s="18"/>
      <c r="F173" s="18"/>
      <c r="G173" s="18"/>
      <c r="H173" s="18"/>
      <c r="O173" s="18"/>
    </row>
    <row r="174" spans="1:15" ht="15" customHeight="1">
      <c r="A174" s="18"/>
      <c r="B174" s="18"/>
      <c r="C174" s="18"/>
      <c r="D174" s="18"/>
      <c r="E174" s="18"/>
      <c r="F174" s="18"/>
      <c r="G174" s="18"/>
      <c r="H174" s="18"/>
      <c r="O174" s="18"/>
    </row>
    <row r="175" spans="1:15" ht="15" customHeight="1">
      <c r="A175" s="18"/>
      <c r="B175" s="18"/>
      <c r="C175" s="18"/>
      <c r="D175" s="18"/>
      <c r="E175" s="18"/>
      <c r="F175" s="18"/>
      <c r="G175" s="18"/>
      <c r="H175" s="18"/>
      <c r="O175" s="18"/>
    </row>
    <row r="176" spans="1:15" ht="15" customHeight="1">
      <c r="A176" s="18"/>
      <c r="B176" s="18"/>
      <c r="C176" s="18"/>
      <c r="D176" s="18"/>
      <c r="E176" s="18"/>
      <c r="F176" s="18"/>
      <c r="G176" s="18"/>
      <c r="H176" s="18"/>
      <c r="O176" s="18"/>
    </row>
    <row r="177" spans="1:15" ht="15" customHeight="1">
      <c r="A177" s="18"/>
      <c r="B177" s="18"/>
      <c r="C177" s="18"/>
      <c r="D177" s="18"/>
      <c r="E177" s="18"/>
      <c r="F177" s="18"/>
      <c r="G177" s="18"/>
      <c r="H177" s="18"/>
      <c r="O177" s="18"/>
    </row>
    <row r="178" spans="1:15" ht="15" customHeight="1">
      <c r="A178" s="18"/>
      <c r="B178" s="18"/>
      <c r="C178" s="18"/>
      <c r="D178" s="18"/>
      <c r="E178" s="18"/>
      <c r="F178" s="18"/>
      <c r="G178" s="18"/>
      <c r="H178" s="18"/>
      <c r="O178" s="18"/>
    </row>
    <row r="179" spans="1:15" ht="15" customHeight="1">
      <c r="A179" s="18"/>
      <c r="B179" s="18"/>
      <c r="C179" s="18"/>
      <c r="D179" s="18"/>
      <c r="E179" s="18"/>
      <c r="F179" s="18"/>
      <c r="G179" s="18"/>
      <c r="H179" s="18"/>
      <c r="O179" s="18"/>
    </row>
    <row r="180" spans="1:15" ht="15" customHeight="1">
      <c r="A180" s="18"/>
      <c r="B180" s="18"/>
      <c r="C180" s="18"/>
      <c r="D180" s="18"/>
      <c r="E180" s="18"/>
      <c r="F180" s="18"/>
      <c r="G180" s="18"/>
      <c r="H180" s="18"/>
      <c r="O180" s="18"/>
    </row>
    <row r="181" spans="1:15" ht="15" customHeight="1">
      <c r="A181" s="18"/>
      <c r="B181" s="18"/>
      <c r="C181" s="18"/>
      <c r="D181" s="18"/>
      <c r="E181" s="18"/>
      <c r="F181" s="18"/>
      <c r="G181" s="18"/>
      <c r="H181" s="18"/>
      <c r="O181" s="18"/>
    </row>
    <row r="182" spans="1:15" ht="15" customHeight="1">
      <c r="A182" s="18"/>
      <c r="B182" s="18"/>
      <c r="C182" s="18"/>
      <c r="D182" s="18"/>
      <c r="E182" s="18"/>
      <c r="F182" s="18"/>
      <c r="G182" s="18"/>
      <c r="H182" s="18"/>
      <c r="O182" s="18"/>
    </row>
    <row r="183" spans="1:15" ht="15" customHeight="1">
      <c r="A183" s="18"/>
      <c r="B183" s="18"/>
      <c r="C183" s="18"/>
      <c r="D183" s="18"/>
      <c r="E183" s="18"/>
      <c r="F183" s="18"/>
      <c r="G183" s="18"/>
      <c r="H183" s="18"/>
      <c r="O183" s="18"/>
    </row>
    <row r="184" spans="1:15" ht="15" customHeight="1">
      <c r="A184" s="18"/>
      <c r="B184" s="18"/>
      <c r="C184" s="18"/>
      <c r="D184" s="18"/>
      <c r="E184" s="18"/>
      <c r="F184" s="18"/>
      <c r="G184" s="18"/>
      <c r="H184" s="18"/>
      <c r="O184" s="18"/>
    </row>
    <row r="185" spans="1:15" ht="15" customHeight="1">
      <c r="A185" s="18"/>
      <c r="B185" s="18"/>
      <c r="C185" s="18"/>
      <c r="D185" s="18"/>
      <c r="E185" s="18"/>
      <c r="F185" s="18"/>
      <c r="G185" s="18"/>
      <c r="H185" s="18"/>
      <c r="O185" s="18"/>
    </row>
    <row r="186" spans="1:15" ht="15" customHeight="1">
      <c r="A186" s="18"/>
      <c r="B186" s="18"/>
      <c r="C186" s="18"/>
      <c r="D186" s="18"/>
      <c r="E186" s="18"/>
      <c r="F186" s="18"/>
      <c r="G186" s="18"/>
      <c r="H186" s="18"/>
      <c r="O186" s="18"/>
    </row>
    <row r="187" spans="1:15" ht="15" customHeight="1">
      <c r="A187" s="18"/>
      <c r="B187" s="18"/>
      <c r="C187" s="18"/>
      <c r="D187" s="18"/>
      <c r="E187" s="18"/>
      <c r="F187" s="18"/>
      <c r="G187" s="18"/>
      <c r="H187" s="18"/>
      <c r="O187" s="18"/>
    </row>
    <row r="188" spans="1:15" ht="15" customHeight="1">
      <c r="A188" s="18"/>
      <c r="B188" s="18"/>
      <c r="C188" s="18"/>
      <c r="D188" s="18"/>
      <c r="E188" s="18"/>
      <c r="F188" s="18"/>
      <c r="G188" s="18"/>
      <c r="H188" s="18"/>
      <c r="O188" s="18"/>
    </row>
    <row r="189" spans="1:15" ht="15" customHeight="1">
      <c r="A189" s="18"/>
      <c r="B189" s="18"/>
      <c r="C189" s="18"/>
      <c r="D189" s="18"/>
      <c r="E189" s="18"/>
      <c r="F189" s="18"/>
      <c r="G189" s="18"/>
      <c r="H189" s="18"/>
      <c r="O189" s="18"/>
    </row>
    <row r="190" spans="1:15" ht="15" customHeight="1">
      <c r="A190" s="18"/>
      <c r="B190" s="18"/>
      <c r="C190" s="18"/>
      <c r="D190" s="18"/>
      <c r="E190" s="18"/>
      <c r="F190" s="18"/>
      <c r="G190" s="18"/>
      <c r="H190" s="18"/>
      <c r="O190" s="18"/>
    </row>
    <row r="191" spans="1:15" ht="15" customHeight="1">
      <c r="A191" s="18"/>
      <c r="B191" s="18"/>
      <c r="C191" s="18"/>
      <c r="D191" s="18"/>
      <c r="E191" s="18"/>
      <c r="F191" s="18"/>
      <c r="G191" s="18"/>
      <c r="H191" s="18"/>
      <c r="O191" s="18"/>
    </row>
    <row r="192" spans="1:15" ht="15" customHeight="1">
      <c r="A192" s="18"/>
      <c r="B192" s="18"/>
      <c r="C192" s="18"/>
      <c r="D192" s="18"/>
      <c r="E192" s="18"/>
      <c r="F192" s="18"/>
      <c r="G192" s="18"/>
      <c r="H192" s="18"/>
      <c r="O192" s="18"/>
    </row>
    <row r="193" spans="1:15" ht="15" customHeight="1">
      <c r="A193" s="18"/>
      <c r="B193" s="18"/>
      <c r="C193" s="18"/>
      <c r="D193" s="18"/>
      <c r="E193" s="18"/>
      <c r="F193" s="18"/>
      <c r="G193" s="18"/>
      <c r="H193" s="18"/>
      <c r="O193" s="18"/>
    </row>
    <row r="194" spans="1:15" ht="15" customHeight="1">
      <c r="A194" s="18"/>
      <c r="B194" s="18"/>
      <c r="C194" s="18"/>
      <c r="D194" s="18"/>
      <c r="E194" s="18"/>
      <c r="F194" s="18"/>
      <c r="G194" s="18"/>
      <c r="H194" s="18"/>
      <c r="O194" s="18"/>
    </row>
    <row r="195" spans="1:15" ht="15" customHeight="1">
      <c r="A195" s="18"/>
      <c r="B195" s="18"/>
      <c r="C195" s="18"/>
      <c r="D195" s="18"/>
      <c r="E195" s="18"/>
      <c r="F195" s="18"/>
      <c r="G195" s="18"/>
      <c r="H195" s="18"/>
      <c r="O195" s="18"/>
    </row>
    <row r="196" spans="1:15" ht="15" customHeight="1">
      <c r="A196" s="18"/>
      <c r="B196" s="18"/>
      <c r="C196" s="18"/>
      <c r="D196" s="18"/>
      <c r="E196" s="18"/>
      <c r="F196" s="18"/>
      <c r="G196" s="18"/>
      <c r="H196" s="18"/>
      <c r="O196" s="18"/>
    </row>
    <row r="197" spans="1:15" ht="15" customHeight="1">
      <c r="A197" s="18"/>
      <c r="B197" s="18"/>
      <c r="C197" s="18"/>
      <c r="D197" s="18"/>
      <c r="E197" s="18"/>
      <c r="F197" s="18"/>
      <c r="G197" s="18"/>
      <c r="H197" s="18"/>
      <c r="O197" s="18"/>
    </row>
    <row r="198" spans="1:15" ht="15" customHeight="1">
      <c r="A198" s="18"/>
      <c r="B198" s="18"/>
      <c r="C198" s="18"/>
      <c r="D198" s="18"/>
      <c r="E198" s="18"/>
      <c r="F198" s="18"/>
      <c r="G198" s="18"/>
      <c r="H198" s="18"/>
      <c r="O198" s="18"/>
    </row>
    <row r="199" spans="1:15" ht="15" customHeight="1">
      <c r="A199" s="18"/>
      <c r="B199" s="18"/>
      <c r="C199" s="18"/>
      <c r="D199" s="18"/>
      <c r="E199" s="18"/>
      <c r="F199" s="18"/>
      <c r="G199" s="18"/>
      <c r="H199" s="18"/>
      <c r="O199" s="18"/>
    </row>
    <row r="200" spans="1:15" ht="15" customHeight="1">
      <c r="A200" s="18"/>
      <c r="B200" s="18"/>
      <c r="C200" s="18"/>
      <c r="D200" s="18"/>
      <c r="E200" s="18"/>
      <c r="F200" s="18"/>
      <c r="G200" s="18"/>
      <c r="H200" s="18"/>
      <c r="O200" s="18"/>
    </row>
    <row r="201" spans="1:15" ht="15" customHeight="1">
      <c r="A201" s="18"/>
      <c r="B201" s="18"/>
      <c r="C201" s="18"/>
      <c r="D201" s="18"/>
      <c r="E201" s="18"/>
      <c r="F201" s="18"/>
      <c r="G201" s="18"/>
      <c r="H201" s="18"/>
      <c r="O201" s="18"/>
    </row>
    <row r="202" spans="1:15" ht="15" customHeight="1">
      <c r="A202" s="18"/>
      <c r="B202" s="18"/>
      <c r="C202" s="18"/>
      <c r="D202" s="18"/>
      <c r="E202" s="18"/>
      <c r="F202" s="18"/>
      <c r="G202" s="18"/>
      <c r="H202" s="18"/>
      <c r="O202" s="18"/>
    </row>
    <row r="203" spans="1:15" ht="15" customHeight="1">
      <c r="A203" s="18"/>
      <c r="B203" s="18"/>
      <c r="C203" s="18"/>
      <c r="D203" s="18"/>
      <c r="E203" s="18"/>
      <c r="F203" s="18"/>
      <c r="G203" s="18"/>
      <c r="H203" s="18"/>
      <c r="O203" s="18"/>
    </row>
    <row r="204" spans="1:15" ht="15" customHeight="1">
      <c r="A204" s="18"/>
      <c r="B204" s="18"/>
      <c r="C204" s="18"/>
      <c r="D204" s="18"/>
      <c r="E204" s="18"/>
      <c r="F204" s="18"/>
      <c r="G204" s="18"/>
      <c r="H204" s="18"/>
      <c r="O204" s="18"/>
    </row>
    <row r="205" spans="1:15" ht="15" customHeight="1">
      <c r="A205" s="18"/>
      <c r="B205" s="18"/>
      <c r="C205" s="18"/>
      <c r="D205" s="18"/>
      <c r="E205" s="18"/>
      <c r="F205" s="18"/>
      <c r="G205" s="18"/>
      <c r="H205" s="18"/>
      <c r="O205" s="18"/>
    </row>
    <row r="206" spans="1:15" ht="15" customHeight="1">
      <c r="A206" s="18"/>
      <c r="B206" s="18"/>
      <c r="C206" s="18"/>
      <c r="D206" s="18"/>
      <c r="E206" s="18"/>
      <c r="F206" s="18"/>
      <c r="G206" s="18"/>
      <c r="H206" s="18"/>
      <c r="O206" s="18"/>
    </row>
    <row r="207" spans="1:15" ht="15" customHeight="1">
      <c r="A207" s="18"/>
      <c r="B207" s="18"/>
      <c r="C207" s="18"/>
      <c r="D207" s="18"/>
      <c r="E207" s="18"/>
      <c r="F207" s="18"/>
      <c r="G207" s="18"/>
      <c r="H207" s="18"/>
      <c r="O207" s="18"/>
    </row>
    <row r="208" spans="1:15" ht="15" customHeight="1">
      <c r="A208" s="18"/>
      <c r="B208" s="18"/>
      <c r="C208" s="18"/>
      <c r="D208" s="18"/>
      <c r="E208" s="18"/>
      <c r="F208" s="18"/>
      <c r="G208" s="18"/>
      <c r="H208" s="18"/>
      <c r="O208" s="18"/>
    </row>
    <row r="209" spans="1:15" ht="15" customHeight="1">
      <c r="A209" s="18"/>
      <c r="B209" s="18"/>
      <c r="C209" s="18"/>
      <c r="D209" s="18"/>
      <c r="E209" s="18"/>
      <c r="F209" s="18"/>
      <c r="G209" s="18"/>
      <c r="H209" s="18"/>
      <c r="O209" s="18"/>
    </row>
    <row r="210" spans="1:15" ht="15" customHeight="1">
      <c r="A210" s="18"/>
      <c r="B210" s="18"/>
      <c r="C210" s="18"/>
      <c r="D210" s="18"/>
      <c r="E210" s="18"/>
      <c r="F210" s="18"/>
      <c r="G210" s="18"/>
      <c r="H210" s="18"/>
      <c r="O210" s="18"/>
    </row>
    <row r="211" spans="1:15" ht="15" customHeight="1">
      <c r="A211" s="18"/>
      <c r="B211" s="18"/>
      <c r="C211" s="18"/>
      <c r="D211" s="18"/>
      <c r="E211" s="18"/>
      <c r="F211" s="18"/>
      <c r="G211" s="18"/>
      <c r="H211" s="18"/>
      <c r="O211" s="18"/>
    </row>
    <row r="212" spans="1:15" ht="15" customHeight="1">
      <c r="A212" s="18"/>
      <c r="B212" s="18"/>
      <c r="C212" s="18"/>
      <c r="D212" s="18"/>
      <c r="E212" s="18"/>
      <c r="F212" s="18"/>
      <c r="G212" s="18"/>
      <c r="H212" s="18"/>
      <c r="O212" s="18"/>
    </row>
    <row r="213" spans="1:15" ht="15" customHeight="1">
      <c r="A213" s="18"/>
      <c r="B213" s="18"/>
      <c r="C213" s="18"/>
      <c r="D213" s="18"/>
      <c r="E213" s="18"/>
      <c r="F213" s="18"/>
      <c r="G213" s="18"/>
      <c r="H213" s="18"/>
      <c r="O213" s="18"/>
    </row>
    <row r="214" spans="1:15" ht="15" customHeight="1">
      <c r="A214" s="18"/>
      <c r="B214" s="18"/>
      <c r="C214" s="18"/>
      <c r="D214" s="18"/>
      <c r="E214" s="18"/>
      <c r="F214" s="18"/>
      <c r="G214" s="18"/>
      <c r="H214" s="18"/>
      <c r="O214" s="18"/>
    </row>
    <row r="215" spans="1:15" ht="15" customHeight="1">
      <c r="A215" s="18"/>
      <c r="B215" s="18"/>
      <c r="C215" s="18"/>
      <c r="D215" s="18"/>
      <c r="E215" s="18"/>
      <c r="F215" s="18"/>
      <c r="G215" s="18"/>
      <c r="H215" s="18"/>
      <c r="O215" s="18"/>
    </row>
    <row r="216" spans="1:15" ht="15" customHeight="1">
      <c r="A216" s="18"/>
      <c r="B216" s="18"/>
      <c r="C216" s="18"/>
      <c r="D216" s="18"/>
      <c r="E216" s="18"/>
      <c r="F216" s="18"/>
      <c r="G216" s="18"/>
      <c r="H216" s="18"/>
      <c r="O216" s="18"/>
    </row>
    <row r="217" spans="1:15" ht="15" customHeight="1">
      <c r="A217" s="18"/>
      <c r="B217" s="18"/>
      <c r="C217" s="18"/>
      <c r="D217" s="18"/>
      <c r="E217" s="18"/>
      <c r="F217" s="18"/>
      <c r="G217" s="18"/>
      <c r="H217" s="18"/>
      <c r="O217" s="18"/>
    </row>
    <row r="218" spans="1:15" ht="15" customHeight="1">
      <c r="A218" s="18"/>
      <c r="B218" s="18"/>
      <c r="C218" s="18"/>
      <c r="D218" s="18"/>
      <c r="E218" s="18"/>
      <c r="F218" s="18"/>
      <c r="G218" s="18"/>
      <c r="H218" s="18"/>
      <c r="O218" s="18"/>
    </row>
    <row r="219" spans="1:15" ht="15" customHeight="1">
      <c r="A219" s="18"/>
      <c r="B219" s="18"/>
      <c r="C219" s="18"/>
      <c r="D219" s="18"/>
      <c r="E219" s="18"/>
      <c r="F219" s="18"/>
      <c r="G219" s="18"/>
      <c r="H219" s="18"/>
      <c r="O219" s="18"/>
    </row>
    <row r="220" spans="1:15" ht="15" customHeight="1">
      <c r="A220" s="18"/>
      <c r="B220" s="18"/>
      <c r="C220" s="18"/>
      <c r="D220" s="18"/>
      <c r="E220" s="18"/>
      <c r="F220" s="18"/>
      <c r="G220" s="18"/>
      <c r="H220" s="18"/>
      <c r="O220" s="18"/>
    </row>
    <row r="221" spans="1:15" ht="15" customHeight="1">
      <c r="A221" s="18"/>
      <c r="B221" s="18"/>
      <c r="C221" s="18"/>
      <c r="D221" s="18"/>
      <c r="E221" s="18"/>
      <c r="F221" s="18"/>
      <c r="G221" s="18"/>
      <c r="H221" s="18"/>
      <c r="O221" s="18"/>
    </row>
    <row r="222" spans="1:15" ht="15" customHeight="1">
      <c r="A222" s="18"/>
      <c r="B222" s="18"/>
      <c r="C222" s="18"/>
      <c r="D222" s="18"/>
      <c r="E222" s="18"/>
      <c r="F222" s="18"/>
      <c r="G222" s="18"/>
      <c r="H222" s="18"/>
      <c r="O222" s="18"/>
    </row>
    <row r="223" spans="1:15" ht="15" customHeight="1">
      <c r="A223" s="18"/>
      <c r="B223" s="18"/>
      <c r="C223" s="18"/>
      <c r="D223" s="18"/>
      <c r="E223" s="18"/>
      <c r="F223" s="18"/>
      <c r="G223" s="18"/>
      <c r="H223" s="18"/>
      <c r="O223" s="18"/>
    </row>
    <row r="224" spans="1:15" ht="15" customHeight="1">
      <c r="A224" s="18"/>
      <c r="B224" s="18"/>
      <c r="C224" s="18"/>
      <c r="D224" s="18"/>
      <c r="E224" s="18"/>
      <c r="F224" s="18"/>
      <c r="G224" s="18"/>
      <c r="H224" s="18"/>
      <c r="O224" s="18"/>
    </row>
    <row r="225" spans="1:15" ht="15" customHeight="1">
      <c r="A225" s="18"/>
      <c r="B225" s="18"/>
      <c r="C225" s="18"/>
      <c r="D225" s="18"/>
      <c r="E225" s="18"/>
      <c r="F225" s="18"/>
      <c r="G225" s="18"/>
      <c r="H225" s="18"/>
      <c r="O225" s="18"/>
    </row>
    <row r="226" spans="1:15" ht="15" customHeight="1">
      <c r="A226" s="18"/>
      <c r="B226" s="18"/>
      <c r="C226" s="18"/>
      <c r="D226" s="18"/>
      <c r="E226" s="18"/>
      <c r="F226" s="18"/>
      <c r="G226" s="18"/>
      <c r="H226" s="18"/>
      <c r="O226" s="18"/>
    </row>
    <row r="227" spans="1:15" ht="15" customHeight="1">
      <c r="A227" s="18"/>
      <c r="B227" s="18"/>
      <c r="C227" s="18"/>
      <c r="D227" s="18"/>
      <c r="E227" s="18"/>
      <c r="F227" s="18"/>
      <c r="G227" s="18"/>
      <c r="H227" s="18"/>
      <c r="O227" s="18"/>
    </row>
    <row r="228" spans="1:15" ht="15" customHeight="1">
      <c r="A228" s="18"/>
      <c r="B228" s="18"/>
      <c r="C228" s="18"/>
      <c r="D228" s="18"/>
      <c r="E228" s="18"/>
      <c r="F228" s="18"/>
      <c r="G228" s="18"/>
      <c r="H228" s="18"/>
      <c r="O228" s="18"/>
    </row>
    <row r="229" spans="1:15" ht="15" customHeight="1">
      <c r="A229" s="18"/>
      <c r="B229" s="18"/>
      <c r="C229" s="18"/>
      <c r="D229" s="18"/>
      <c r="E229" s="18"/>
      <c r="F229" s="18"/>
      <c r="G229" s="18"/>
      <c r="H229" s="18"/>
      <c r="O229" s="18"/>
    </row>
    <row r="230" spans="1:15" ht="15" customHeight="1">
      <c r="A230" s="18"/>
      <c r="B230" s="18"/>
      <c r="C230" s="18"/>
      <c r="D230" s="18"/>
      <c r="E230" s="18"/>
      <c r="F230" s="18"/>
      <c r="G230" s="18"/>
      <c r="H230" s="18"/>
      <c r="O230" s="18"/>
    </row>
    <row r="231" spans="1:15" ht="15" customHeight="1">
      <c r="A231" s="18"/>
      <c r="B231" s="18"/>
      <c r="C231" s="18"/>
      <c r="D231" s="18"/>
      <c r="E231" s="18"/>
      <c r="F231" s="18"/>
      <c r="G231" s="18"/>
      <c r="H231" s="18"/>
      <c r="O231" s="18"/>
    </row>
    <row r="232" spans="1:15" ht="15" customHeight="1">
      <c r="A232" s="18"/>
      <c r="B232" s="18"/>
      <c r="C232" s="18"/>
      <c r="D232" s="18"/>
      <c r="E232" s="18"/>
      <c r="F232" s="18"/>
      <c r="G232" s="18"/>
      <c r="H232" s="18"/>
      <c r="O232" s="18"/>
    </row>
    <row r="233" spans="1:15" ht="15" customHeight="1">
      <c r="A233" s="18"/>
      <c r="B233" s="18"/>
      <c r="C233" s="18"/>
      <c r="D233" s="18"/>
      <c r="E233" s="18"/>
      <c r="F233" s="18"/>
      <c r="G233" s="18"/>
      <c r="H233" s="18"/>
      <c r="O233" s="18"/>
    </row>
    <row r="234" spans="1:15" ht="15" customHeight="1">
      <c r="A234" s="18"/>
      <c r="B234" s="18"/>
      <c r="C234" s="18"/>
      <c r="D234" s="18"/>
      <c r="E234" s="18"/>
      <c r="F234" s="18"/>
      <c r="G234" s="18"/>
      <c r="H234" s="18"/>
      <c r="O234" s="18"/>
    </row>
    <row r="235" spans="1:15" ht="15" customHeight="1">
      <c r="A235" s="18"/>
      <c r="B235" s="18"/>
      <c r="C235" s="18"/>
      <c r="D235" s="18"/>
      <c r="E235" s="18"/>
      <c r="F235" s="18"/>
      <c r="G235" s="18"/>
      <c r="H235" s="18"/>
      <c r="O235" s="18"/>
    </row>
    <row r="236" spans="1:15" ht="15" customHeight="1">
      <c r="A236" s="18"/>
      <c r="B236" s="18"/>
      <c r="C236" s="18"/>
      <c r="D236" s="18"/>
      <c r="E236" s="18"/>
      <c r="F236" s="18"/>
      <c r="G236" s="18"/>
      <c r="H236" s="18"/>
      <c r="O236" s="18"/>
    </row>
    <row r="237" spans="1:15" ht="15" customHeight="1">
      <c r="A237" s="18"/>
      <c r="B237" s="18"/>
      <c r="C237" s="18"/>
      <c r="D237" s="18"/>
      <c r="E237" s="18"/>
      <c r="F237" s="18"/>
      <c r="G237" s="18"/>
      <c r="H237" s="18"/>
      <c r="O237" s="18"/>
    </row>
    <row r="238" spans="1:15" ht="15" customHeight="1">
      <c r="A238" s="18"/>
      <c r="B238" s="18"/>
      <c r="C238" s="18"/>
      <c r="D238" s="18"/>
      <c r="E238" s="18"/>
      <c r="F238" s="18"/>
      <c r="G238" s="18"/>
      <c r="H238" s="18"/>
      <c r="O238" s="18"/>
    </row>
    <row r="239" spans="1:15" ht="15" customHeight="1">
      <c r="A239" s="18"/>
      <c r="B239" s="18"/>
      <c r="C239" s="18"/>
      <c r="D239" s="18"/>
      <c r="E239" s="18"/>
      <c r="F239" s="18"/>
      <c r="G239" s="18"/>
      <c r="H239" s="18"/>
      <c r="O239" s="18"/>
    </row>
    <row r="240" spans="1:15" ht="15" customHeight="1">
      <c r="A240" s="18"/>
      <c r="B240" s="18"/>
      <c r="C240" s="18"/>
      <c r="D240" s="18"/>
      <c r="E240" s="18"/>
      <c r="F240" s="18"/>
      <c r="G240" s="18"/>
      <c r="H240" s="18"/>
      <c r="O240" s="18"/>
    </row>
    <row r="241" spans="1:15" ht="15" customHeight="1">
      <c r="A241" s="18"/>
      <c r="B241" s="18"/>
      <c r="C241" s="18"/>
      <c r="D241" s="18"/>
      <c r="E241" s="18"/>
      <c r="F241" s="18"/>
      <c r="G241" s="18"/>
      <c r="H241" s="18"/>
      <c r="O241" s="18"/>
    </row>
    <row r="242" spans="1:15" ht="15" customHeight="1">
      <c r="A242" s="18"/>
      <c r="B242" s="18"/>
      <c r="C242" s="18"/>
      <c r="D242" s="18"/>
      <c r="E242" s="18"/>
      <c r="F242" s="18"/>
      <c r="G242" s="18"/>
      <c r="H242" s="18"/>
      <c r="O242" s="18"/>
    </row>
    <row r="243" spans="1:15" ht="15" customHeight="1">
      <c r="A243" s="18"/>
      <c r="B243" s="18"/>
      <c r="C243" s="18"/>
      <c r="D243" s="18"/>
      <c r="E243" s="18"/>
      <c r="F243" s="18"/>
      <c r="G243" s="18"/>
      <c r="H243" s="18"/>
      <c r="O243" s="18"/>
    </row>
    <row r="244" spans="1:15" ht="15" customHeight="1">
      <c r="A244" s="18"/>
      <c r="B244" s="18"/>
      <c r="C244" s="18"/>
      <c r="D244" s="18"/>
      <c r="E244" s="18"/>
      <c r="F244" s="18"/>
      <c r="G244" s="18"/>
      <c r="H244" s="18"/>
      <c r="O244" s="18"/>
    </row>
    <row r="245" spans="1:15" ht="15" customHeight="1">
      <c r="A245" s="18"/>
      <c r="B245" s="18"/>
      <c r="C245" s="18"/>
      <c r="D245" s="18"/>
      <c r="E245" s="18"/>
      <c r="F245" s="18"/>
      <c r="G245" s="18"/>
      <c r="H245" s="18"/>
      <c r="O245" s="18"/>
    </row>
    <row r="246" spans="1:15" ht="15" customHeight="1">
      <c r="A246" s="18"/>
      <c r="B246" s="18"/>
      <c r="C246" s="18"/>
      <c r="D246" s="18"/>
      <c r="E246" s="18"/>
      <c r="F246" s="18"/>
      <c r="G246" s="18"/>
      <c r="H246" s="18"/>
      <c r="O246" s="18"/>
    </row>
    <row r="247" spans="1:15" ht="15" customHeight="1">
      <c r="A247" s="18"/>
      <c r="B247" s="18"/>
      <c r="C247" s="18"/>
      <c r="D247" s="18"/>
      <c r="E247" s="18"/>
      <c r="F247" s="18"/>
      <c r="G247" s="18"/>
      <c r="H247" s="18"/>
      <c r="O247" s="18"/>
    </row>
    <row r="248" spans="1:15" ht="15" customHeight="1">
      <c r="A248" s="18"/>
      <c r="B248" s="18"/>
      <c r="C248" s="18"/>
      <c r="D248" s="18"/>
      <c r="E248" s="18"/>
      <c r="F248" s="18"/>
      <c r="G248" s="18"/>
      <c r="H248" s="18"/>
      <c r="O248" s="18"/>
    </row>
    <row r="249" spans="1:15" ht="15" customHeight="1">
      <c r="A249" s="18"/>
      <c r="B249" s="18"/>
      <c r="C249" s="18"/>
      <c r="D249" s="18"/>
      <c r="E249" s="18"/>
      <c r="F249" s="18"/>
      <c r="G249" s="18"/>
      <c r="H249" s="18"/>
      <c r="O249" s="18"/>
    </row>
    <row r="250" spans="1:15" ht="15" customHeight="1">
      <c r="A250" s="18"/>
      <c r="B250" s="18"/>
      <c r="C250" s="18"/>
      <c r="D250" s="18"/>
      <c r="E250" s="18"/>
      <c r="F250" s="18"/>
      <c r="G250" s="18"/>
      <c r="H250" s="18"/>
      <c r="O250" s="18"/>
    </row>
    <row r="251" spans="1:15" ht="15" customHeight="1">
      <c r="A251" s="18"/>
      <c r="B251" s="18"/>
      <c r="C251" s="18"/>
      <c r="D251" s="18"/>
      <c r="E251" s="18"/>
      <c r="F251" s="18"/>
      <c r="G251" s="18"/>
      <c r="H251" s="18"/>
      <c r="O251" s="18"/>
    </row>
    <row r="252" spans="1:15" ht="15" customHeight="1">
      <c r="A252" s="18"/>
      <c r="B252" s="18"/>
      <c r="C252" s="18"/>
      <c r="D252" s="18"/>
      <c r="E252" s="18"/>
      <c r="F252" s="18"/>
      <c r="G252" s="18"/>
      <c r="H252" s="18"/>
      <c r="O252" s="18"/>
    </row>
    <row r="253" spans="1:15" ht="15" customHeight="1">
      <c r="A253" s="18"/>
      <c r="B253" s="18"/>
      <c r="C253" s="18"/>
      <c r="D253" s="18"/>
      <c r="E253" s="18"/>
      <c r="F253" s="18"/>
      <c r="G253" s="18"/>
      <c r="H253" s="18"/>
      <c r="O253" s="18"/>
    </row>
    <row r="254" spans="1:15" ht="15" customHeight="1">
      <c r="A254" s="18"/>
      <c r="B254" s="18"/>
      <c r="C254" s="18"/>
      <c r="D254" s="18"/>
      <c r="E254" s="18"/>
      <c r="F254" s="18"/>
      <c r="G254" s="18"/>
      <c r="H254" s="18"/>
      <c r="O254" s="18"/>
    </row>
    <row r="255" spans="1:15" ht="15" customHeight="1">
      <c r="A255" s="18"/>
      <c r="B255" s="18"/>
      <c r="C255" s="18"/>
      <c r="D255" s="18"/>
      <c r="E255" s="18"/>
      <c r="F255" s="18"/>
      <c r="G255" s="18"/>
      <c r="H255" s="18"/>
      <c r="O255" s="18"/>
    </row>
    <row r="256" spans="1:15" ht="15" customHeight="1">
      <c r="A256" s="18"/>
      <c r="B256" s="18"/>
      <c r="C256" s="18"/>
      <c r="D256" s="18"/>
      <c r="E256" s="18"/>
      <c r="F256" s="18"/>
      <c r="G256" s="18"/>
      <c r="H256" s="18"/>
      <c r="O256" s="18"/>
    </row>
    <row r="257" spans="1:15" ht="15" customHeight="1">
      <c r="A257" s="18"/>
      <c r="B257" s="18"/>
      <c r="C257" s="18"/>
      <c r="D257" s="18"/>
      <c r="E257" s="18"/>
      <c r="F257" s="18"/>
      <c r="G257" s="18"/>
      <c r="H257" s="18"/>
      <c r="O257" s="18"/>
    </row>
    <row r="258" spans="1:15" ht="15" customHeight="1">
      <c r="A258" s="18"/>
      <c r="B258" s="18"/>
      <c r="C258" s="18"/>
      <c r="D258" s="18"/>
      <c r="E258" s="18"/>
      <c r="F258" s="18"/>
      <c r="G258" s="18"/>
      <c r="H258" s="18"/>
      <c r="O258" s="18"/>
    </row>
    <row r="259" spans="1:15" ht="15" customHeight="1">
      <c r="A259" s="18"/>
      <c r="B259" s="18"/>
      <c r="C259" s="18"/>
      <c r="D259" s="18"/>
      <c r="E259" s="18"/>
      <c r="F259" s="18"/>
      <c r="G259" s="18"/>
      <c r="H259" s="18"/>
      <c r="O259" s="18"/>
    </row>
    <row r="260" spans="1:15" ht="15" customHeight="1">
      <c r="A260" s="18"/>
      <c r="B260" s="18"/>
      <c r="C260" s="18"/>
      <c r="D260" s="18"/>
      <c r="E260" s="18"/>
      <c r="F260" s="18"/>
      <c r="G260" s="18"/>
      <c r="H260" s="18"/>
      <c r="O260" s="18"/>
    </row>
    <row r="261" spans="1:15" ht="15" customHeight="1">
      <c r="A261" s="18"/>
      <c r="B261" s="18"/>
      <c r="C261" s="18"/>
      <c r="D261" s="18"/>
      <c r="E261" s="18"/>
      <c r="F261" s="18"/>
      <c r="G261" s="18"/>
      <c r="H261" s="18"/>
      <c r="O261" s="18"/>
    </row>
    <row r="262" spans="1:15" ht="15" customHeight="1">
      <c r="A262" s="18"/>
      <c r="B262" s="18"/>
      <c r="C262" s="18"/>
      <c r="D262" s="18"/>
      <c r="E262" s="18"/>
      <c r="F262" s="18"/>
      <c r="G262" s="18"/>
      <c r="H262" s="18"/>
      <c r="O262" s="18"/>
    </row>
    <row r="263" spans="1:15" ht="15" customHeight="1">
      <c r="A263" s="18"/>
      <c r="B263" s="18"/>
      <c r="C263" s="18"/>
      <c r="D263" s="18"/>
      <c r="E263" s="18"/>
      <c r="F263" s="18"/>
      <c r="G263" s="18"/>
      <c r="H263" s="18"/>
      <c r="O263" s="18"/>
    </row>
    <row r="264" spans="1:15" ht="15" customHeight="1">
      <c r="A264" s="18"/>
      <c r="B264" s="18"/>
      <c r="C264" s="18"/>
      <c r="D264" s="18"/>
      <c r="E264" s="18"/>
      <c r="F264" s="18"/>
      <c r="G264" s="18"/>
      <c r="H264" s="18"/>
      <c r="O264" s="18"/>
    </row>
    <row r="265" spans="1:15" ht="15" customHeight="1">
      <c r="A265" s="18"/>
      <c r="B265" s="18"/>
      <c r="C265" s="18"/>
      <c r="D265" s="18"/>
      <c r="E265" s="18"/>
      <c r="F265" s="18"/>
      <c r="G265" s="18"/>
      <c r="H265" s="18"/>
      <c r="O265" s="18"/>
    </row>
    <row r="266" spans="1:15" ht="15" customHeight="1">
      <c r="A266" s="18"/>
      <c r="B266" s="18"/>
      <c r="C266" s="18"/>
      <c r="D266" s="18"/>
      <c r="E266" s="18"/>
      <c r="F266" s="18"/>
      <c r="G266" s="18"/>
      <c r="H266" s="18"/>
      <c r="O266" s="18"/>
    </row>
    <row r="267" spans="1:15" ht="15" customHeight="1">
      <c r="A267" s="18"/>
      <c r="B267" s="18"/>
      <c r="C267" s="18"/>
      <c r="D267" s="18"/>
      <c r="E267" s="18"/>
      <c r="F267" s="18"/>
      <c r="G267" s="18"/>
      <c r="H267" s="18"/>
      <c r="O267" s="18"/>
    </row>
    <row r="268" spans="1:15" ht="15" customHeight="1">
      <c r="A268" s="18"/>
      <c r="B268" s="18"/>
      <c r="C268" s="18"/>
      <c r="D268" s="18"/>
      <c r="E268" s="18"/>
      <c r="F268" s="18"/>
      <c r="G268" s="18"/>
      <c r="H268" s="18"/>
      <c r="O268" s="18"/>
    </row>
    <row r="269" spans="1:15" ht="15" customHeight="1">
      <c r="A269" s="18"/>
      <c r="B269" s="18"/>
      <c r="C269" s="18"/>
      <c r="D269" s="18"/>
      <c r="E269" s="18"/>
      <c r="F269" s="18"/>
      <c r="G269" s="18"/>
      <c r="H269" s="18"/>
      <c r="O269" s="18"/>
    </row>
    <row r="270" spans="1:15" ht="15" customHeight="1">
      <c r="A270" s="18"/>
      <c r="B270" s="18"/>
      <c r="C270" s="18"/>
      <c r="D270" s="18"/>
      <c r="E270" s="18"/>
      <c r="F270" s="18"/>
      <c r="G270" s="18"/>
      <c r="H270" s="18"/>
      <c r="O270" s="18"/>
    </row>
    <row r="271" spans="1:15" ht="15" customHeight="1">
      <c r="A271" s="18"/>
      <c r="B271" s="18"/>
      <c r="C271" s="18"/>
      <c r="D271" s="18"/>
      <c r="E271" s="18"/>
      <c r="F271" s="18"/>
      <c r="G271" s="18"/>
      <c r="H271" s="18"/>
      <c r="O271" s="18"/>
    </row>
    <row r="272" spans="1:15" ht="15" customHeight="1">
      <c r="A272" s="18"/>
      <c r="B272" s="18"/>
      <c r="C272" s="18"/>
      <c r="D272" s="18"/>
      <c r="E272" s="18"/>
      <c r="F272" s="18"/>
      <c r="G272" s="18"/>
      <c r="H272" s="18"/>
      <c r="O272" s="18"/>
    </row>
    <row r="273" spans="1:15" ht="15" customHeight="1">
      <c r="A273" s="18"/>
      <c r="B273" s="18"/>
      <c r="C273" s="18"/>
      <c r="D273" s="18"/>
      <c r="E273" s="18"/>
      <c r="F273" s="18"/>
      <c r="G273" s="18"/>
      <c r="H273" s="18"/>
      <c r="O273" s="18"/>
    </row>
    <row r="274" spans="1:15" ht="15" customHeight="1">
      <c r="A274" s="18"/>
      <c r="B274" s="18"/>
      <c r="C274" s="18"/>
      <c r="D274" s="18"/>
      <c r="E274" s="18"/>
      <c r="F274" s="18"/>
      <c r="G274" s="18"/>
      <c r="H274" s="18"/>
      <c r="O274" s="18"/>
    </row>
    <row r="275" spans="1:15" ht="15" customHeight="1">
      <c r="A275" s="18"/>
      <c r="B275" s="18"/>
      <c r="C275" s="18"/>
      <c r="D275" s="18"/>
      <c r="E275" s="18"/>
      <c r="F275" s="18"/>
      <c r="G275" s="18"/>
      <c r="H275" s="18"/>
      <c r="O275" s="18"/>
    </row>
    <row r="276" spans="1:15" ht="15" customHeight="1">
      <c r="A276" s="18"/>
      <c r="B276" s="18"/>
      <c r="C276" s="18"/>
      <c r="D276" s="18"/>
      <c r="E276" s="18"/>
      <c r="F276" s="18"/>
      <c r="G276" s="18"/>
      <c r="H276" s="18"/>
      <c r="O276" s="18"/>
    </row>
    <row r="277" spans="1:15" ht="15" customHeight="1">
      <c r="A277" s="18"/>
      <c r="B277" s="18"/>
      <c r="C277" s="18"/>
      <c r="D277" s="18"/>
      <c r="E277" s="18"/>
      <c r="F277" s="18"/>
      <c r="G277" s="18"/>
      <c r="H277" s="18"/>
      <c r="O277" s="18"/>
    </row>
    <row r="278" spans="1:15" ht="15" customHeight="1">
      <c r="A278" s="18"/>
      <c r="B278" s="18"/>
      <c r="C278" s="18"/>
      <c r="D278" s="18"/>
      <c r="E278" s="18"/>
      <c r="F278" s="18"/>
      <c r="G278" s="18"/>
      <c r="H278" s="18"/>
      <c r="O278" s="18"/>
    </row>
    <row r="279" spans="1:15" ht="15" customHeight="1">
      <c r="A279" s="18"/>
      <c r="B279" s="18"/>
      <c r="C279" s="18"/>
      <c r="D279" s="18"/>
      <c r="E279" s="18"/>
      <c r="F279" s="18"/>
      <c r="G279" s="18"/>
      <c r="H279" s="18"/>
      <c r="O279" s="18"/>
    </row>
    <row r="280" spans="1:15" ht="15" customHeight="1">
      <c r="A280" s="18"/>
      <c r="B280" s="18"/>
      <c r="C280" s="18"/>
      <c r="D280" s="18"/>
      <c r="E280" s="18"/>
      <c r="F280" s="18"/>
      <c r="G280" s="18"/>
      <c r="H280" s="18"/>
      <c r="O280" s="18"/>
    </row>
    <row r="281" spans="1:15" ht="15" customHeight="1">
      <c r="A281" s="18"/>
      <c r="B281" s="18"/>
      <c r="C281" s="18"/>
      <c r="D281" s="18"/>
      <c r="E281" s="18"/>
      <c r="F281" s="18"/>
      <c r="G281" s="18"/>
      <c r="H281" s="18"/>
      <c r="O281" s="18"/>
    </row>
    <row r="282" spans="1:15" ht="15" customHeight="1">
      <c r="A282" s="18"/>
      <c r="B282" s="18"/>
      <c r="C282" s="18"/>
      <c r="D282" s="18"/>
      <c r="E282" s="18"/>
      <c r="F282" s="18"/>
      <c r="G282" s="18"/>
      <c r="H282" s="18"/>
      <c r="O282" s="18"/>
    </row>
    <row r="283" spans="1:15" ht="15" customHeight="1">
      <c r="A283" s="18"/>
      <c r="B283" s="18"/>
      <c r="C283" s="18"/>
      <c r="D283" s="18"/>
      <c r="E283" s="18"/>
      <c r="F283" s="18"/>
      <c r="G283" s="18"/>
      <c r="H283" s="18"/>
      <c r="O283" s="18"/>
    </row>
    <row r="284" spans="1:15" ht="15" customHeight="1">
      <c r="A284" s="18"/>
      <c r="B284" s="18"/>
      <c r="C284" s="18"/>
      <c r="D284" s="18"/>
      <c r="E284" s="18"/>
      <c r="F284" s="18"/>
      <c r="G284" s="18"/>
      <c r="H284" s="18"/>
      <c r="O284" s="18"/>
    </row>
    <row r="285" spans="1:15" ht="15" customHeight="1">
      <c r="A285" s="18"/>
      <c r="B285" s="18"/>
      <c r="C285" s="18"/>
      <c r="D285" s="18"/>
      <c r="E285" s="18"/>
      <c r="F285" s="18"/>
      <c r="G285" s="18"/>
      <c r="H285" s="18"/>
      <c r="O285" s="18"/>
    </row>
    <row r="286" spans="1:15" ht="15" customHeight="1">
      <c r="A286" s="18"/>
      <c r="B286" s="18"/>
      <c r="C286" s="18"/>
      <c r="D286" s="18"/>
      <c r="E286" s="18"/>
      <c r="F286" s="18"/>
      <c r="G286" s="18"/>
      <c r="H286" s="18"/>
      <c r="O286" s="18"/>
    </row>
    <row r="287" spans="1:15" ht="15" customHeight="1">
      <c r="A287" s="18"/>
      <c r="B287" s="18"/>
      <c r="C287" s="18"/>
      <c r="D287" s="18"/>
      <c r="E287" s="18"/>
      <c r="F287" s="18"/>
      <c r="G287" s="18"/>
      <c r="H287" s="18"/>
      <c r="O287" s="18"/>
    </row>
    <row r="288" spans="1:15" ht="15" customHeight="1">
      <c r="A288" s="18"/>
      <c r="B288" s="18"/>
      <c r="C288" s="18"/>
      <c r="D288" s="18"/>
      <c r="E288" s="18"/>
      <c r="F288" s="18"/>
      <c r="G288" s="18"/>
      <c r="H288" s="18"/>
      <c r="O288" s="18"/>
    </row>
    <row r="289" spans="1:15" ht="15" customHeight="1">
      <c r="A289" s="18"/>
      <c r="B289" s="18"/>
      <c r="C289" s="18"/>
      <c r="D289" s="18"/>
      <c r="E289" s="18"/>
      <c r="F289" s="18"/>
      <c r="G289" s="18"/>
      <c r="H289" s="18"/>
      <c r="O289" s="18"/>
    </row>
    <row r="290" spans="1:15" ht="15" customHeight="1">
      <c r="A290" s="18"/>
      <c r="B290" s="18"/>
      <c r="C290" s="18"/>
      <c r="D290" s="18"/>
      <c r="E290" s="18"/>
      <c r="F290" s="18"/>
      <c r="G290" s="18"/>
      <c r="H290" s="18"/>
      <c r="O290" s="18"/>
    </row>
    <row r="291" spans="1:15" ht="15" customHeight="1">
      <c r="A291" s="18"/>
      <c r="B291" s="18"/>
      <c r="C291" s="18"/>
      <c r="D291" s="18"/>
      <c r="E291" s="18"/>
      <c r="F291" s="18"/>
      <c r="G291" s="18"/>
      <c r="H291" s="18"/>
      <c r="O291" s="18"/>
    </row>
    <row r="292" spans="1:15" ht="15" customHeight="1">
      <c r="A292" s="18"/>
      <c r="B292" s="18"/>
      <c r="C292" s="18"/>
      <c r="D292" s="18"/>
      <c r="E292" s="18"/>
      <c r="F292" s="18"/>
      <c r="G292" s="18"/>
      <c r="H292" s="18"/>
      <c r="O292" s="18"/>
    </row>
    <row r="293" spans="1:15" ht="15" customHeight="1">
      <c r="A293" s="18"/>
      <c r="B293" s="18"/>
      <c r="C293" s="18"/>
      <c r="D293" s="18"/>
      <c r="E293" s="18"/>
      <c r="F293" s="18"/>
      <c r="G293" s="18"/>
      <c r="H293" s="18"/>
      <c r="O293" s="18"/>
    </row>
    <row r="294" spans="1:15" ht="15" customHeight="1">
      <c r="A294" s="18"/>
      <c r="B294" s="18"/>
      <c r="C294" s="18"/>
      <c r="D294" s="18"/>
      <c r="E294" s="18"/>
      <c r="F294" s="18"/>
      <c r="G294" s="18"/>
      <c r="H294" s="18"/>
      <c r="O294" s="18"/>
    </row>
    <row r="295" spans="1:15" ht="15" customHeight="1">
      <c r="A295" s="18"/>
      <c r="B295" s="18"/>
      <c r="C295" s="18"/>
      <c r="D295" s="18"/>
      <c r="E295" s="18"/>
      <c r="F295" s="18"/>
      <c r="G295" s="18"/>
      <c r="H295" s="18"/>
      <c r="O295" s="18"/>
    </row>
    <row r="296" spans="1:15" ht="15" customHeight="1">
      <c r="A296" s="18"/>
      <c r="B296" s="18"/>
      <c r="C296" s="18"/>
      <c r="D296" s="18"/>
      <c r="E296" s="18"/>
      <c r="F296" s="18"/>
      <c r="G296" s="18"/>
      <c r="H296" s="18"/>
      <c r="O296" s="18"/>
    </row>
    <row r="297" spans="1:15" ht="15" customHeight="1">
      <c r="A297" s="18"/>
      <c r="B297" s="18"/>
      <c r="C297" s="18"/>
      <c r="D297" s="18"/>
      <c r="E297" s="18"/>
      <c r="F297" s="18"/>
      <c r="G297" s="18"/>
      <c r="H297" s="18"/>
      <c r="O297" s="18"/>
    </row>
    <row r="298" spans="1:15" ht="15" customHeight="1">
      <c r="A298" s="18"/>
      <c r="B298" s="18"/>
      <c r="C298" s="18"/>
      <c r="D298" s="18"/>
      <c r="E298" s="18"/>
      <c r="F298" s="18"/>
      <c r="G298" s="18"/>
      <c r="H298" s="18"/>
      <c r="O298" s="18"/>
    </row>
    <row r="299" spans="1:15" ht="15" customHeight="1">
      <c r="A299" s="18"/>
      <c r="B299" s="18"/>
      <c r="C299" s="18"/>
      <c r="D299" s="18"/>
      <c r="E299" s="18"/>
      <c r="F299" s="18"/>
      <c r="G299" s="18"/>
      <c r="H299" s="18"/>
      <c r="O299" s="18"/>
    </row>
    <row r="300" spans="1:15" ht="15" customHeight="1">
      <c r="A300" s="18"/>
      <c r="B300" s="18"/>
      <c r="C300" s="18"/>
      <c r="D300" s="18"/>
      <c r="E300" s="18"/>
      <c r="F300" s="18"/>
      <c r="G300" s="18"/>
      <c r="H300" s="18"/>
      <c r="O300" s="18"/>
    </row>
    <row r="301" spans="1:15" ht="15" customHeight="1">
      <c r="A301" s="18"/>
      <c r="B301" s="18"/>
      <c r="C301" s="18"/>
      <c r="D301" s="18"/>
      <c r="E301" s="18"/>
      <c r="F301" s="18"/>
      <c r="G301" s="18"/>
      <c r="H301" s="18"/>
      <c r="O301" s="18"/>
    </row>
    <row r="302" spans="1:15" ht="15" customHeight="1">
      <c r="A302" s="18"/>
      <c r="B302" s="18"/>
      <c r="C302" s="18"/>
      <c r="D302" s="18"/>
      <c r="E302" s="18"/>
      <c r="F302" s="18"/>
      <c r="G302" s="18"/>
      <c r="H302" s="18"/>
      <c r="O302" s="18"/>
    </row>
    <row r="303" spans="1:15" ht="15" customHeight="1">
      <c r="A303" s="18"/>
      <c r="B303" s="18"/>
      <c r="C303" s="18"/>
      <c r="D303" s="18"/>
      <c r="E303" s="18"/>
      <c r="F303" s="18"/>
      <c r="G303" s="18"/>
      <c r="H303" s="18"/>
      <c r="O303" s="18"/>
    </row>
    <row r="304" spans="1:15" ht="15" customHeight="1">
      <c r="A304" s="18"/>
      <c r="B304" s="18"/>
      <c r="C304" s="18"/>
      <c r="D304" s="18"/>
      <c r="E304" s="18"/>
      <c r="F304" s="18"/>
      <c r="G304" s="18"/>
      <c r="H304" s="18"/>
      <c r="O304" s="18"/>
    </row>
    <row r="305" spans="1:15" ht="15" customHeight="1">
      <c r="A305" s="18"/>
      <c r="B305" s="18"/>
      <c r="C305" s="18"/>
      <c r="D305" s="18"/>
      <c r="E305" s="18"/>
      <c r="F305" s="18"/>
      <c r="G305" s="18"/>
      <c r="H305" s="18"/>
      <c r="O305" s="18"/>
    </row>
    <row r="306" spans="1:15" ht="15" customHeight="1">
      <c r="A306" s="18"/>
      <c r="B306" s="18"/>
      <c r="C306" s="18"/>
      <c r="D306" s="18"/>
      <c r="E306" s="18"/>
      <c r="F306" s="18"/>
      <c r="G306" s="18"/>
      <c r="H306" s="18"/>
      <c r="O306" s="18"/>
    </row>
    <row r="307" spans="1:15" ht="15" customHeight="1">
      <c r="A307" s="18"/>
      <c r="B307" s="18"/>
      <c r="C307" s="18"/>
      <c r="D307" s="18"/>
      <c r="E307" s="18"/>
      <c r="F307" s="18"/>
      <c r="G307" s="18"/>
      <c r="H307" s="18"/>
      <c r="O307" s="18"/>
    </row>
    <row r="308" spans="1:15" ht="15" customHeight="1">
      <c r="A308" s="18"/>
      <c r="B308" s="18"/>
      <c r="C308" s="18"/>
      <c r="D308" s="18"/>
      <c r="E308" s="18"/>
      <c r="F308" s="18"/>
      <c r="G308" s="18"/>
      <c r="H308" s="18"/>
      <c r="O308" s="18"/>
    </row>
    <row r="309" spans="1:15" ht="15" customHeight="1">
      <c r="A309" s="18"/>
      <c r="B309" s="18"/>
      <c r="C309" s="18"/>
      <c r="D309" s="18"/>
      <c r="E309" s="18"/>
      <c r="F309" s="18"/>
      <c r="G309" s="18"/>
      <c r="H309" s="18"/>
      <c r="O309" s="18"/>
    </row>
    <row r="310" spans="1:15" ht="15" customHeight="1">
      <c r="A310" s="18"/>
      <c r="B310" s="18"/>
      <c r="C310" s="18"/>
      <c r="D310" s="18"/>
      <c r="E310" s="18"/>
      <c r="F310" s="18"/>
      <c r="G310" s="18"/>
      <c r="H310" s="18"/>
      <c r="O310" s="18"/>
    </row>
    <row r="311" spans="1:15" ht="15" customHeight="1">
      <c r="A311" s="18"/>
      <c r="B311" s="18"/>
      <c r="C311" s="18"/>
      <c r="D311" s="18"/>
      <c r="E311" s="18"/>
      <c r="F311" s="18"/>
      <c r="G311" s="18"/>
      <c r="H311" s="18"/>
      <c r="O311" s="18"/>
    </row>
    <row r="312" spans="1:15" ht="15" customHeight="1">
      <c r="A312" s="18"/>
      <c r="B312" s="18"/>
      <c r="C312" s="18"/>
      <c r="D312" s="18"/>
      <c r="E312" s="18"/>
      <c r="F312" s="18"/>
      <c r="G312" s="18"/>
      <c r="H312" s="18"/>
      <c r="O312" s="18"/>
    </row>
    <row r="313" spans="1:15" ht="15" customHeight="1">
      <c r="A313" s="18"/>
      <c r="B313" s="18"/>
      <c r="C313" s="18"/>
      <c r="D313" s="18"/>
      <c r="E313" s="18"/>
      <c r="F313" s="18"/>
      <c r="G313" s="18"/>
      <c r="H313" s="18"/>
      <c r="O313" s="18"/>
    </row>
    <row r="314" spans="1:15" ht="15" customHeight="1">
      <c r="A314" s="18"/>
      <c r="B314" s="18"/>
      <c r="C314" s="18"/>
      <c r="D314" s="18"/>
      <c r="E314" s="18"/>
      <c r="F314" s="18"/>
      <c r="G314" s="18"/>
      <c r="H314" s="18"/>
      <c r="O314" s="18"/>
    </row>
    <row r="315" spans="1:15" ht="15" customHeight="1">
      <c r="A315" s="18"/>
      <c r="B315" s="18"/>
      <c r="C315" s="18"/>
      <c r="D315" s="18"/>
      <c r="E315" s="18"/>
      <c r="F315" s="18"/>
      <c r="G315" s="18"/>
      <c r="H315" s="18"/>
      <c r="O315" s="18"/>
    </row>
    <row r="316" spans="1:15" ht="15" customHeight="1">
      <c r="A316" s="18"/>
      <c r="B316" s="18"/>
      <c r="C316" s="18"/>
      <c r="D316" s="18"/>
      <c r="E316" s="18"/>
      <c r="F316" s="18"/>
      <c r="G316" s="18"/>
      <c r="H316" s="18"/>
      <c r="O316" s="18"/>
    </row>
    <row r="317" spans="1:15" ht="15" customHeight="1">
      <c r="A317" s="18"/>
      <c r="B317" s="18"/>
      <c r="C317" s="18"/>
      <c r="D317" s="18"/>
      <c r="E317" s="18"/>
      <c r="F317" s="18"/>
      <c r="G317" s="18"/>
      <c r="H317" s="18"/>
      <c r="O317" s="18"/>
    </row>
    <row r="318" spans="1:15" ht="15" customHeight="1">
      <c r="A318" s="18"/>
      <c r="B318" s="18"/>
      <c r="C318" s="18"/>
      <c r="D318" s="18"/>
      <c r="E318" s="18"/>
      <c r="F318" s="18"/>
      <c r="G318" s="18"/>
      <c r="H318" s="18"/>
      <c r="O318" s="18"/>
    </row>
    <row r="319" spans="1:15" ht="15" customHeight="1">
      <c r="A319" s="18"/>
      <c r="B319" s="18"/>
      <c r="C319" s="18"/>
      <c r="D319" s="18"/>
      <c r="E319" s="18"/>
      <c r="F319" s="18"/>
      <c r="G319" s="18"/>
      <c r="H319" s="18"/>
      <c r="O319" s="18"/>
    </row>
    <row r="320" spans="1:15" ht="15" customHeight="1">
      <c r="A320" s="18"/>
      <c r="B320" s="18"/>
      <c r="C320" s="18"/>
      <c r="D320" s="18"/>
      <c r="E320" s="18"/>
      <c r="F320" s="18"/>
      <c r="G320" s="18"/>
      <c r="H320" s="18"/>
      <c r="O320" s="18"/>
    </row>
    <row r="321" spans="1:15" ht="15" customHeight="1">
      <c r="A321" s="18"/>
      <c r="B321" s="18"/>
      <c r="C321" s="18"/>
      <c r="D321" s="18"/>
      <c r="E321" s="18"/>
      <c r="F321" s="18"/>
      <c r="G321" s="18"/>
      <c r="H321" s="18"/>
      <c r="O321" s="18"/>
    </row>
    <row r="322" spans="1:15" ht="15" customHeight="1">
      <c r="A322" s="18"/>
      <c r="B322" s="18"/>
      <c r="C322" s="18"/>
      <c r="D322" s="18"/>
      <c r="E322" s="18"/>
      <c r="F322" s="18"/>
      <c r="G322" s="18"/>
      <c r="H322" s="18"/>
      <c r="O322" s="18"/>
    </row>
    <row r="323" spans="1:15" ht="15" customHeight="1">
      <c r="A323" s="18"/>
      <c r="B323" s="18"/>
      <c r="C323" s="18"/>
      <c r="D323" s="18"/>
      <c r="E323" s="18"/>
      <c r="F323" s="18"/>
      <c r="G323" s="18"/>
      <c r="H323" s="18"/>
      <c r="O323" s="18"/>
    </row>
    <row r="324" spans="1:15" ht="15" customHeight="1">
      <c r="A324" s="18"/>
      <c r="B324" s="18"/>
      <c r="C324" s="18"/>
      <c r="D324" s="18"/>
      <c r="E324" s="18"/>
      <c r="F324" s="18"/>
      <c r="G324" s="18"/>
      <c r="H324" s="18"/>
      <c r="O324" s="18"/>
    </row>
    <row r="325" spans="1:15" ht="15" customHeight="1">
      <c r="A325" s="18"/>
      <c r="B325" s="18"/>
      <c r="C325" s="18"/>
      <c r="D325" s="18"/>
      <c r="E325" s="18"/>
      <c r="F325" s="18"/>
      <c r="G325" s="18"/>
      <c r="H325" s="18"/>
      <c r="O325" s="18"/>
    </row>
    <row r="326" spans="1:15" ht="15" customHeight="1">
      <c r="A326" s="18"/>
      <c r="B326" s="18"/>
      <c r="C326" s="18"/>
      <c r="D326" s="18"/>
      <c r="E326" s="18"/>
      <c r="F326" s="18"/>
      <c r="G326" s="18"/>
      <c r="H326" s="18"/>
      <c r="O326" s="18"/>
    </row>
    <row r="327" spans="1:15" ht="15" customHeight="1">
      <c r="A327" s="18"/>
      <c r="B327" s="18"/>
      <c r="C327" s="18"/>
      <c r="D327" s="18"/>
      <c r="E327" s="18"/>
      <c r="F327" s="18"/>
      <c r="G327" s="18"/>
      <c r="H327" s="18"/>
      <c r="O327" s="18"/>
    </row>
    <row r="328" spans="1:15" ht="15" customHeight="1">
      <c r="A328" s="18"/>
      <c r="B328" s="18"/>
      <c r="C328" s="18"/>
      <c r="D328" s="18"/>
      <c r="E328" s="18"/>
      <c r="F328" s="18"/>
      <c r="G328" s="18"/>
      <c r="H328" s="18"/>
      <c r="O328" s="18"/>
    </row>
    <row r="329" spans="1:15" ht="15" customHeight="1">
      <c r="A329" s="18"/>
      <c r="B329" s="18"/>
      <c r="C329" s="18"/>
      <c r="D329" s="18"/>
      <c r="E329" s="18"/>
      <c r="F329" s="18"/>
      <c r="G329" s="18"/>
      <c r="H329" s="18"/>
      <c r="O329" s="18"/>
    </row>
    <row r="330" spans="1:15" ht="15" customHeight="1">
      <c r="A330" s="18"/>
      <c r="B330" s="18"/>
      <c r="C330" s="18"/>
      <c r="D330" s="18"/>
      <c r="E330" s="18"/>
      <c r="F330" s="18"/>
      <c r="G330" s="18"/>
      <c r="H330" s="18"/>
      <c r="O330" s="18"/>
    </row>
    <row r="331" spans="1:15" ht="15" customHeight="1">
      <c r="A331" s="18"/>
      <c r="B331" s="18"/>
      <c r="C331" s="18"/>
      <c r="D331" s="18"/>
      <c r="E331" s="18"/>
      <c r="F331" s="18"/>
      <c r="G331" s="18"/>
      <c r="H331" s="18"/>
      <c r="O331" s="18"/>
    </row>
    <row r="332" spans="1:15" ht="15" customHeight="1">
      <c r="A332" s="18"/>
      <c r="B332" s="18"/>
      <c r="C332" s="18"/>
      <c r="D332" s="18"/>
      <c r="E332" s="18"/>
      <c r="F332" s="18"/>
      <c r="G332" s="18"/>
      <c r="H332" s="18"/>
      <c r="O332" s="18"/>
    </row>
    <row r="333" spans="1:15" ht="15" customHeight="1">
      <c r="A333" s="18"/>
      <c r="B333" s="18"/>
      <c r="C333" s="18"/>
      <c r="D333" s="18"/>
      <c r="E333" s="18"/>
      <c r="F333" s="18"/>
      <c r="G333" s="18"/>
      <c r="H333" s="18"/>
      <c r="O333" s="18"/>
    </row>
    <row r="334" spans="1:15" ht="15" customHeight="1">
      <c r="A334" s="18"/>
      <c r="B334" s="18"/>
      <c r="C334" s="18"/>
      <c r="D334" s="18"/>
      <c r="E334" s="18"/>
      <c r="F334" s="18"/>
      <c r="G334" s="18"/>
      <c r="H334" s="18"/>
      <c r="O334" s="18"/>
    </row>
    <row r="335" spans="1:15" ht="15" customHeight="1">
      <c r="A335" s="18"/>
      <c r="B335" s="18"/>
      <c r="C335" s="18"/>
      <c r="D335" s="18"/>
      <c r="E335" s="18"/>
      <c r="F335" s="18"/>
      <c r="G335" s="18"/>
      <c r="H335" s="18"/>
      <c r="O335" s="18"/>
    </row>
    <row r="336" spans="1:15" ht="15" customHeight="1">
      <c r="A336" s="18"/>
      <c r="B336" s="18"/>
      <c r="C336" s="18"/>
      <c r="D336" s="18"/>
      <c r="E336" s="18"/>
      <c r="F336" s="18"/>
      <c r="G336" s="18"/>
      <c r="H336" s="18"/>
      <c r="O336" s="18"/>
    </row>
    <row r="337" spans="1:15" ht="15" customHeight="1">
      <c r="A337" s="18"/>
      <c r="B337" s="18"/>
      <c r="C337" s="18"/>
      <c r="D337" s="18"/>
      <c r="E337" s="18"/>
      <c r="F337" s="18"/>
      <c r="G337" s="18"/>
      <c r="H337" s="18"/>
      <c r="O337" s="18"/>
    </row>
    <row r="338" spans="1:15" ht="15" customHeight="1">
      <c r="A338" s="18"/>
      <c r="B338" s="18"/>
      <c r="C338" s="18"/>
      <c r="D338" s="18"/>
      <c r="E338" s="18"/>
      <c r="F338" s="18"/>
      <c r="G338" s="18"/>
      <c r="H338" s="18"/>
      <c r="O338" s="18"/>
    </row>
    <row r="339" spans="1:15" ht="15" customHeight="1">
      <c r="A339" s="18"/>
      <c r="B339" s="18"/>
      <c r="C339" s="18"/>
      <c r="D339" s="18"/>
      <c r="E339" s="18"/>
      <c r="F339" s="18"/>
      <c r="G339" s="18"/>
      <c r="H339" s="18"/>
      <c r="O339" s="18"/>
    </row>
    <row r="340" spans="1:15" ht="15" customHeight="1">
      <c r="A340" s="18"/>
      <c r="B340" s="18"/>
      <c r="C340" s="18"/>
      <c r="D340" s="18"/>
      <c r="E340" s="18"/>
      <c r="F340" s="18"/>
      <c r="G340" s="18"/>
      <c r="H340" s="18"/>
      <c r="O340" s="18"/>
    </row>
    <row r="341" spans="1:15" ht="15" customHeight="1">
      <c r="A341" s="18"/>
      <c r="B341" s="18"/>
      <c r="C341" s="18"/>
      <c r="D341" s="18"/>
      <c r="E341" s="18"/>
      <c r="F341" s="18"/>
      <c r="G341" s="18"/>
      <c r="H341" s="18"/>
      <c r="O341" s="18"/>
    </row>
    <row r="342" spans="1:15" ht="15" customHeight="1">
      <c r="A342" s="18"/>
      <c r="B342" s="18"/>
      <c r="C342" s="18"/>
      <c r="D342" s="18"/>
      <c r="E342" s="18"/>
      <c r="F342" s="18"/>
      <c r="G342" s="18"/>
      <c r="H342" s="18"/>
      <c r="O342" s="18"/>
    </row>
    <row r="343" spans="1:15" ht="15" customHeight="1">
      <c r="A343" s="18"/>
      <c r="B343" s="18"/>
      <c r="C343" s="18"/>
      <c r="D343" s="18"/>
      <c r="E343" s="18"/>
      <c r="F343" s="18"/>
      <c r="G343" s="18"/>
      <c r="H343" s="18"/>
      <c r="O343" s="18"/>
    </row>
    <row r="344" spans="1:15" ht="15" customHeight="1">
      <c r="A344" s="18"/>
      <c r="B344" s="18"/>
      <c r="C344" s="18"/>
      <c r="D344" s="18"/>
      <c r="E344" s="18"/>
      <c r="F344" s="18"/>
      <c r="G344" s="18"/>
      <c r="H344" s="18"/>
      <c r="O344" s="18"/>
    </row>
    <row r="345" spans="1:15" ht="15" customHeight="1">
      <c r="A345" s="18"/>
      <c r="B345" s="18"/>
      <c r="C345" s="18"/>
      <c r="D345" s="18"/>
      <c r="E345" s="18"/>
      <c r="F345" s="18"/>
      <c r="G345" s="18"/>
      <c r="H345" s="18"/>
      <c r="O345" s="18"/>
    </row>
    <row r="346" spans="1:15" ht="15" customHeight="1">
      <c r="A346" s="18"/>
      <c r="B346" s="18"/>
      <c r="C346" s="18"/>
      <c r="D346" s="18"/>
      <c r="E346" s="18"/>
      <c r="F346" s="18"/>
      <c r="G346" s="18"/>
      <c r="H346" s="18"/>
      <c r="O346" s="18"/>
    </row>
    <row r="347" spans="1:15" ht="15" customHeight="1">
      <c r="A347" s="18"/>
      <c r="B347" s="18"/>
      <c r="C347" s="18"/>
      <c r="D347" s="18"/>
      <c r="E347" s="18"/>
      <c r="F347" s="18"/>
      <c r="G347" s="18"/>
      <c r="H347" s="18"/>
      <c r="O347" s="18"/>
    </row>
    <row r="348" spans="1:15" ht="15" customHeight="1">
      <c r="A348" s="18"/>
      <c r="B348" s="18"/>
      <c r="C348" s="18"/>
      <c r="D348" s="18"/>
      <c r="E348" s="18"/>
      <c r="F348" s="18"/>
      <c r="G348" s="18"/>
      <c r="H348" s="18"/>
      <c r="O348" s="18"/>
    </row>
    <row r="349" spans="1:15" ht="15" customHeight="1">
      <c r="A349" s="18"/>
      <c r="B349" s="18"/>
      <c r="C349" s="18"/>
      <c r="D349" s="18"/>
      <c r="E349" s="18"/>
      <c r="F349" s="18"/>
      <c r="G349" s="18"/>
      <c r="H349" s="18"/>
      <c r="O349" s="18"/>
    </row>
    <row r="350" spans="1:15" ht="15" customHeight="1">
      <c r="A350" s="18"/>
      <c r="B350" s="18"/>
      <c r="C350" s="18"/>
      <c r="D350" s="18"/>
      <c r="E350" s="18"/>
      <c r="F350" s="18"/>
      <c r="G350" s="18"/>
      <c r="H350" s="18"/>
      <c r="O350" s="18"/>
    </row>
    <row r="351" spans="1:15" ht="15" customHeight="1">
      <c r="A351" s="18"/>
      <c r="B351" s="18"/>
      <c r="C351" s="18"/>
      <c r="D351" s="18"/>
      <c r="E351" s="18"/>
      <c r="F351" s="18"/>
      <c r="G351" s="18"/>
      <c r="H351" s="18"/>
      <c r="O351" s="18"/>
    </row>
    <row r="352" spans="1:15" ht="15" customHeight="1">
      <c r="A352" s="18"/>
      <c r="B352" s="18"/>
      <c r="C352" s="18"/>
      <c r="D352" s="18"/>
      <c r="E352" s="18"/>
      <c r="F352" s="18"/>
      <c r="G352" s="18"/>
      <c r="H352" s="18"/>
      <c r="O352" s="18"/>
    </row>
    <row r="353" spans="1:15" ht="15" customHeight="1">
      <c r="A353" s="18"/>
      <c r="B353" s="18"/>
      <c r="C353" s="18"/>
      <c r="D353" s="18"/>
      <c r="E353" s="18"/>
      <c r="F353" s="18"/>
      <c r="G353" s="18"/>
      <c r="H353" s="18"/>
      <c r="O353" s="18"/>
    </row>
    <row r="354" spans="1:15" ht="15" customHeight="1">
      <c r="A354" s="18"/>
      <c r="B354" s="18"/>
      <c r="C354" s="18"/>
      <c r="D354" s="18"/>
      <c r="E354" s="18"/>
      <c r="F354" s="18"/>
      <c r="G354" s="18"/>
      <c r="H354" s="18"/>
      <c r="O354" s="18"/>
    </row>
    <row r="355" spans="1:15" ht="15" customHeight="1">
      <c r="A355" s="18"/>
      <c r="B355" s="18"/>
      <c r="C355" s="18"/>
      <c r="D355" s="18"/>
      <c r="E355" s="18"/>
      <c r="F355" s="18"/>
      <c r="G355" s="18"/>
      <c r="H355" s="18"/>
      <c r="O355" s="18"/>
    </row>
    <row r="356" spans="1:15" ht="15" customHeight="1">
      <c r="A356" s="18"/>
      <c r="B356" s="18"/>
      <c r="C356" s="18"/>
      <c r="D356" s="18"/>
      <c r="E356" s="18"/>
      <c r="F356" s="18"/>
      <c r="G356" s="18"/>
      <c r="H356" s="18"/>
      <c r="O356" s="18"/>
    </row>
    <row r="357" spans="1:15" ht="15" customHeight="1">
      <c r="A357" s="18"/>
      <c r="B357" s="18"/>
      <c r="C357" s="18"/>
      <c r="D357" s="18"/>
      <c r="E357" s="18"/>
      <c r="F357" s="18"/>
      <c r="G357" s="18"/>
      <c r="H357" s="18"/>
      <c r="O357" s="18"/>
    </row>
    <row r="358" spans="1:15" ht="15" customHeight="1">
      <c r="A358" s="18"/>
      <c r="B358" s="18"/>
      <c r="C358" s="18"/>
      <c r="D358" s="18"/>
      <c r="E358" s="18"/>
      <c r="F358" s="18"/>
      <c r="G358" s="18"/>
      <c r="H358" s="18"/>
      <c r="O358" s="18"/>
    </row>
    <row r="359" spans="1:15" ht="15" customHeight="1">
      <c r="A359" s="18"/>
      <c r="B359" s="18"/>
      <c r="C359" s="18"/>
      <c r="D359" s="18"/>
      <c r="E359" s="18"/>
      <c r="F359" s="18"/>
      <c r="G359" s="18"/>
      <c r="H359" s="18"/>
      <c r="O359" s="18"/>
    </row>
    <row r="360" spans="1:15" ht="15" customHeight="1">
      <c r="A360" s="18"/>
      <c r="B360" s="18"/>
      <c r="C360" s="18"/>
      <c r="D360" s="18"/>
      <c r="E360" s="18"/>
      <c r="F360" s="18"/>
      <c r="G360" s="18"/>
      <c r="H360" s="18"/>
      <c r="O360" s="18"/>
    </row>
    <row r="361" spans="1:15" ht="15" customHeight="1">
      <c r="A361" s="18"/>
      <c r="B361" s="18"/>
      <c r="C361" s="18"/>
      <c r="D361" s="18"/>
      <c r="E361" s="18"/>
      <c r="F361" s="18"/>
      <c r="G361" s="18"/>
      <c r="H361" s="18"/>
      <c r="O361" s="18"/>
    </row>
    <row r="362" spans="1:15" ht="15" customHeight="1">
      <c r="A362" s="18"/>
      <c r="B362" s="18"/>
      <c r="C362" s="18"/>
      <c r="D362" s="18"/>
      <c r="E362" s="18"/>
      <c r="F362" s="18"/>
      <c r="G362" s="18"/>
      <c r="H362" s="18"/>
      <c r="O362" s="18"/>
    </row>
    <row r="363" spans="1:15" ht="15" customHeight="1">
      <c r="A363" s="18"/>
      <c r="B363" s="18"/>
      <c r="C363" s="18"/>
      <c r="D363" s="18"/>
      <c r="E363" s="18"/>
      <c r="F363" s="18"/>
      <c r="G363" s="18"/>
      <c r="H363" s="18"/>
      <c r="O363" s="18"/>
    </row>
    <row r="364" spans="1:15" ht="15" customHeight="1">
      <c r="A364" s="18"/>
      <c r="B364" s="18"/>
      <c r="C364" s="18"/>
      <c r="D364" s="18"/>
      <c r="E364" s="18"/>
      <c r="F364" s="18"/>
      <c r="G364" s="18"/>
      <c r="H364" s="18"/>
      <c r="O364" s="18"/>
    </row>
    <row r="365" spans="1:15" ht="15" customHeight="1">
      <c r="A365" s="18"/>
      <c r="B365" s="18"/>
      <c r="C365" s="18"/>
      <c r="D365" s="18"/>
      <c r="E365" s="18"/>
      <c r="F365" s="18"/>
      <c r="G365" s="18"/>
      <c r="H365" s="18"/>
      <c r="O365" s="18"/>
    </row>
    <row r="366" spans="1:15" ht="15" customHeight="1">
      <c r="A366" s="18"/>
      <c r="B366" s="18"/>
      <c r="C366" s="18"/>
      <c r="D366" s="18"/>
      <c r="E366" s="18"/>
      <c r="F366" s="18"/>
      <c r="G366" s="18"/>
      <c r="H366" s="18"/>
      <c r="O366" s="18"/>
    </row>
    <row r="367" spans="1:15" ht="15" customHeight="1">
      <c r="A367" s="18"/>
      <c r="B367" s="18"/>
      <c r="C367" s="18"/>
      <c r="D367" s="18"/>
      <c r="E367" s="18"/>
      <c r="F367" s="18"/>
      <c r="G367" s="18"/>
      <c r="H367" s="18"/>
      <c r="O367" s="18"/>
    </row>
    <row r="368" spans="1:15" ht="15" customHeight="1">
      <c r="A368" s="18"/>
      <c r="B368" s="18"/>
      <c r="C368" s="18"/>
      <c r="D368" s="18"/>
      <c r="E368" s="18"/>
      <c r="F368" s="18"/>
      <c r="G368" s="18"/>
      <c r="H368" s="18"/>
      <c r="O368" s="18"/>
    </row>
    <row r="369" spans="1:15" ht="15" customHeight="1">
      <c r="A369" s="18"/>
      <c r="B369" s="18"/>
      <c r="C369" s="18"/>
      <c r="D369" s="18"/>
      <c r="E369" s="18"/>
      <c r="F369" s="18"/>
      <c r="G369" s="18"/>
      <c r="H369" s="18"/>
      <c r="O369" s="18"/>
    </row>
    <row r="370" spans="1:15" ht="15" customHeight="1">
      <c r="A370" s="18"/>
      <c r="B370" s="18"/>
      <c r="C370" s="18"/>
      <c r="D370" s="18"/>
      <c r="E370" s="18"/>
      <c r="F370" s="18"/>
      <c r="G370" s="18"/>
      <c r="H370" s="18"/>
      <c r="O370" s="18"/>
    </row>
    <row r="371" spans="1:15" ht="15" customHeight="1">
      <c r="A371" s="18"/>
      <c r="B371" s="18"/>
      <c r="C371" s="18"/>
      <c r="D371" s="18"/>
      <c r="E371" s="18"/>
      <c r="F371" s="18"/>
      <c r="G371" s="18"/>
      <c r="H371" s="18"/>
      <c r="O371" s="18"/>
    </row>
    <row r="372" spans="1:15" ht="15" customHeight="1">
      <c r="A372" s="18"/>
      <c r="B372" s="18"/>
      <c r="C372" s="18"/>
      <c r="D372" s="18"/>
      <c r="E372" s="18"/>
      <c r="F372" s="18"/>
      <c r="G372" s="18"/>
      <c r="H372" s="18"/>
      <c r="O372" s="18"/>
    </row>
    <row r="373" spans="1:15" ht="15" customHeight="1">
      <c r="A373" s="18"/>
      <c r="B373" s="18"/>
      <c r="C373" s="18"/>
      <c r="D373" s="18"/>
      <c r="E373" s="18"/>
      <c r="F373" s="18"/>
      <c r="G373" s="18"/>
      <c r="H373" s="18"/>
      <c r="O373" s="18"/>
    </row>
    <row r="374" spans="1:15" ht="15" customHeight="1">
      <c r="A374" s="18"/>
      <c r="B374" s="18"/>
      <c r="C374" s="18"/>
      <c r="D374" s="18"/>
      <c r="E374" s="18"/>
      <c r="F374" s="18"/>
      <c r="G374" s="18"/>
      <c r="H374" s="18"/>
      <c r="O374" s="18"/>
    </row>
    <row r="375" spans="1:15" ht="15" customHeight="1">
      <c r="A375" s="18"/>
      <c r="B375" s="18"/>
      <c r="C375" s="18"/>
      <c r="D375" s="18"/>
      <c r="E375" s="18"/>
      <c r="F375" s="18"/>
      <c r="G375" s="18"/>
      <c r="H375" s="18"/>
      <c r="O375" s="18"/>
    </row>
    <row r="376" spans="1:15" ht="15" customHeight="1">
      <c r="A376" s="18"/>
      <c r="B376" s="18"/>
      <c r="C376" s="18"/>
      <c r="D376" s="18"/>
      <c r="E376" s="18"/>
      <c r="F376" s="18"/>
      <c r="G376" s="18"/>
      <c r="H376" s="18"/>
      <c r="O376" s="18"/>
    </row>
    <row r="377" spans="1:15" ht="15" customHeight="1">
      <c r="A377" s="18"/>
      <c r="B377" s="18"/>
      <c r="C377" s="18"/>
      <c r="D377" s="18"/>
      <c r="E377" s="18"/>
      <c r="F377" s="18"/>
      <c r="G377" s="18"/>
      <c r="H377" s="18"/>
      <c r="O377" s="18"/>
    </row>
    <row r="378" spans="1:15" ht="15" customHeight="1">
      <c r="A378" s="18"/>
      <c r="B378" s="18"/>
      <c r="C378" s="18"/>
      <c r="D378" s="18"/>
      <c r="E378" s="18"/>
      <c r="F378" s="18"/>
      <c r="G378" s="18"/>
      <c r="H378" s="18"/>
      <c r="O378" s="18"/>
    </row>
    <row r="379" spans="1:15" ht="15" customHeight="1">
      <c r="A379" s="18"/>
      <c r="B379" s="18"/>
      <c r="C379" s="18"/>
      <c r="D379" s="18"/>
      <c r="E379" s="18"/>
      <c r="F379" s="18"/>
      <c r="G379" s="18"/>
      <c r="H379" s="18"/>
      <c r="O379" s="18"/>
    </row>
    <row r="380" spans="1:15" ht="15" customHeight="1">
      <c r="A380" s="18"/>
      <c r="B380" s="18"/>
      <c r="C380" s="18"/>
      <c r="D380" s="18"/>
      <c r="E380" s="18"/>
      <c r="F380" s="18"/>
      <c r="G380" s="18"/>
      <c r="H380" s="18"/>
      <c r="O380" s="18"/>
    </row>
    <row r="381" spans="1:15" ht="15" customHeight="1">
      <c r="A381" s="18"/>
      <c r="B381" s="18"/>
      <c r="C381" s="18"/>
      <c r="D381" s="18"/>
      <c r="E381" s="18"/>
      <c r="F381" s="18"/>
      <c r="G381" s="18"/>
      <c r="H381" s="18"/>
      <c r="O381" s="18"/>
    </row>
    <row r="382" spans="1:15" ht="15" customHeight="1">
      <c r="A382" s="18"/>
      <c r="B382" s="18"/>
      <c r="C382" s="18"/>
      <c r="D382" s="18"/>
      <c r="E382" s="18"/>
      <c r="F382" s="18"/>
      <c r="G382" s="18"/>
      <c r="H382" s="18"/>
      <c r="O382" s="18"/>
    </row>
    <row r="383" spans="1:15" ht="15" customHeight="1">
      <c r="A383" s="18"/>
      <c r="B383" s="18"/>
      <c r="C383" s="18"/>
      <c r="D383" s="18"/>
      <c r="E383" s="18"/>
      <c r="F383" s="18"/>
      <c r="G383" s="18"/>
      <c r="H383" s="18"/>
      <c r="O383" s="18"/>
    </row>
    <row r="384" spans="1:15" ht="15" customHeight="1">
      <c r="A384" s="18"/>
      <c r="B384" s="18"/>
      <c r="C384" s="18"/>
      <c r="D384" s="18"/>
      <c r="E384" s="18"/>
      <c r="F384" s="18"/>
      <c r="G384" s="18"/>
      <c r="H384" s="18"/>
      <c r="O384" s="18"/>
    </row>
    <row r="385" spans="1:15" ht="15" customHeight="1">
      <c r="A385" s="18"/>
      <c r="B385" s="18"/>
      <c r="C385" s="18"/>
      <c r="D385" s="18"/>
      <c r="E385" s="18"/>
      <c r="F385" s="18"/>
      <c r="G385" s="18"/>
      <c r="H385" s="18"/>
      <c r="O385" s="18"/>
    </row>
    <row r="386" spans="1:15" ht="15" customHeight="1">
      <c r="A386" s="18"/>
      <c r="B386" s="18"/>
      <c r="C386" s="18"/>
      <c r="D386" s="18"/>
      <c r="E386" s="18"/>
      <c r="F386" s="18"/>
      <c r="G386" s="18"/>
      <c r="H386" s="18"/>
      <c r="O386" s="18"/>
    </row>
    <row r="387" spans="1:15" ht="15" customHeight="1">
      <c r="A387" s="18"/>
      <c r="B387" s="18"/>
      <c r="C387" s="18"/>
      <c r="D387" s="18"/>
      <c r="E387" s="18"/>
      <c r="F387" s="18"/>
      <c r="G387" s="18"/>
      <c r="H387" s="18"/>
      <c r="O387" s="18"/>
    </row>
    <row r="388" spans="1:15" ht="15" customHeight="1">
      <c r="A388" s="18"/>
      <c r="B388" s="18"/>
      <c r="C388" s="18"/>
      <c r="D388" s="18"/>
      <c r="E388" s="18"/>
      <c r="F388" s="18"/>
      <c r="G388" s="18"/>
      <c r="H388" s="18"/>
      <c r="O388" s="18"/>
    </row>
    <row r="389" spans="1:15" ht="15" customHeight="1">
      <c r="A389" s="18"/>
      <c r="B389" s="18"/>
      <c r="C389" s="18"/>
      <c r="D389" s="18"/>
      <c r="E389" s="18"/>
      <c r="F389" s="18"/>
      <c r="G389" s="18"/>
      <c r="H389" s="18"/>
      <c r="O389" s="18"/>
    </row>
    <row r="390" spans="1:15" ht="15" customHeight="1">
      <c r="A390" s="18"/>
      <c r="B390" s="18"/>
      <c r="C390" s="18"/>
      <c r="D390" s="18"/>
      <c r="E390" s="18"/>
      <c r="F390" s="18"/>
      <c r="G390" s="18"/>
      <c r="H390" s="18"/>
      <c r="O390" s="18"/>
    </row>
    <row r="391" spans="1:15" ht="15" customHeight="1">
      <c r="A391" s="18"/>
      <c r="B391" s="18"/>
      <c r="C391" s="18"/>
      <c r="D391" s="18"/>
      <c r="E391" s="18"/>
      <c r="F391" s="18"/>
      <c r="G391" s="18"/>
      <c r="H391" s="18"/>
      <c r="O391" s="18"/>
    </row>
    <row r="392" spans="1:15" ht="15" customHeight="1">
      <c r="A392" s="18"/>
      <c r="B392" s="18"/>
      <c r="C392" s="18"/>
      <c r="D392" s="18"/>
      <c r="E392" s="18"/>
      <c r="F392" s="18"/>
      <c r="G392" s="18"/>
      <c r="H392" s="18"/>
      <c r="O392" s="18"/>
    </row>
    <row r="393" spans="1:15" ht="15" customHeight="1">
      <c r="A393" s="18"/>
      <c r="B393" s="18"/>
      <c r="C393" s="18"/>
      <c r="D393" s="18"/>
      <c r="E393" s="18"/>
      <c r="F393" s="18"/>
      <c r="G393" s="18"/>
      <c r="H393" s="18"/>
      <c r="O393" s="18"/>
    </row>
    <row r="394" spans="1:15" ht="15" customHeight="1">
      <c r="A394" s="18"/>
      <c r="B394" s="18"/>
      <c r="C394" s="18"/>
      <c r="D394" s="18"/>
      <c r="E394" s="18"/>
      <c r="F394" s="18"/>
      <c r="G394" s="18"/>
      <c r="H394" s="18"/>
      <c r="O394" s="18"/>
    </row>
    <row r="395" spans="1:15" ht="15" customHeight="1">
      <c r="A395" s="18"/>
      <c r="B395" s="18"/>
      <c r="C395" s="18"/>
      <c r="D395" s="18"/>
      <c r="E395" s="18"/>
      <c r="F395" s="18"/>
      <c r="G395" s="18"/>
      <c r="H395" s="18"/>
      <c r="O395" s="18"/>
    </row>
    <row r="396" spans="1:15" ht="15" customHeight="1">
      <c r="A396" s="18"/>
      <c r="B396" s="18"/>
      <c r="C396" s="18"/>
      <c r="D396" s="18"/>
      <c r="E396" s="18"/>
      <c r="F396" s="18"/>
      <c r="G396" s="18"/>
      <c r="H396" s="18"/>
      <c r="O396" s="18"/>
    </row>
    <row r="397" spans="1:15" ht="15" customHeight="1">
      <c r="A397" s="18"/>
      <c r="B397" s="18"/>
      <c r="C397" s="18"/>
      <c r="D397" s="18"/>
      <c r="E397" s="18"/>
      <c r="F397" s="18"/>
      <c r="G397" s="18"/>
      <c r="H397" s="18"/>
      <c r="O397" s="18"/>
    </row>
    <row r="398" spans="1:15" ht="15" customHeight="1">
      <c r="A398" s="18"/>
      <c r="B398" s="18"/>
      <c r="C398" s="18"/>
      <c r="D398" s="18"/>
      <c r="E398" s="18"/>
      <c r="F398" s="18"/>
      <c r="G398" s="18"/>
      <c r="H398" s="18"/>
      <c r="O398" s="18"/>
    </row>
    <row r="399" spans="1:15" ht="15" customHeight="1">
      <c r="A399" s="18"/>
      <c r="B399" s="18"/>
      <c r="C399" s="18"/>
      <c r="D399" s="18"/>
      <c r="E399" s="18"/>
      <c r="F399" s="18"/>
      <c r="G399" s="18"/>
      <c r="H399" s="18"/>
      <c r="O399" s="18"/>
    </row>
    <row r="400" spans="1:15" ht="15" customHeight="1">
      <c r="A400" s="18"/>
      <c r="B400" s="18"/>
      <c r="C400" s="18"/>
      <c r="D400" s="18"/>
      <c r="E400" s="18"/>
      <c r="F400" s="18"/>
      <c r="G400" s="18"/>
      <c r="H400" s="18"/>
      <c r="O400" s="18"/>
    </row>
    <row r="401" spans="1:15" ht="15" customHeight="1">
      <c r="A401" s="18"/>
      <c r="B401" s="18"/>
      <c r="C401" s="18"/>
      <c r="D401" s="18"/>
      <c r="E401" s="18"/>
      <c r="F401" s="18"/>
      <c r="G401" s="18"/>
      <c r="H401" s="18"/>
      <c r="O401" s="18"/>
    </row>
    <row r="402" spans="1:15" ht="15" customHeight="1">
      <c r="A402" s="18"/>
      <c r="B402" s="18"/>
      <c r="C402" s="18"/>
      <c r="D402" s="18"/>
      <c r="E402" s="18"/>
      <c r="F402" s="18"/>
      <c r="G402" s="18"/>
      <c r="H402" s="18"/>
      <c r="O402" s="18"/>
    </row>
    <row r="403" spans="1:15" ht="15" customHeight="1">
      <c r="A403" s="18"/>
      <c r="B403" s="18"/>
      <c r="C403" s="18"/>
      <c r="D403" s="18"/>
      <c r="E403" s="18"/>
      <c r="F403" s="18"/>
      <c r="G403" s="18"/>
      <c r="H403" s="18"/>
      <c r="O403" s="18"/>
    </row>
    <row r="404" spans="1:15" ht="15" customHeight="1">
      <c r="A404" s="18"/>
      <c r="B404" s="18"/>
      <c r="C404" s="18"/>
      <c r="D404" s="18"/>
      <c r="E404" s="18"/>
      <c r="F404" s="18"/>
      <c r="G404" s="18"/>
      <c r="H404" s="18"/>
      <c r="O404" s="18"/>
    </row>
    <row r="405" spans="1:15" ht="15" customHeight="1">
      <c r="A405" s="18"/>
      <c r="B405" s="18"/>
      <c r="C405" s="18"/>
      <c r="D405" s="18"/>
      <c r="E405" s="18"/>
      <c r="F405" s="18"/>
      <c r="G405" s="18"/>
      <c r="H405" s="18"/>
      <c r="O405" s="18"/>
    </row>
    <row r="406" spans="1:15" ht="15" customHeight="1">
      <c r="A406" s="18"/>
      <c r="B406" s="18"/>
      <c r="C406" s="18"/>
      <c r="D406" s="18"/>
      <c r="E406" s="18"/>
      <c r="F406" s="18"/>
      <c r="G406" s="18"/>
      <c r="H406" s="18"/>
      <c r="O406" s="18"/>
    </row>
    <row r="407" spans="1:15" ht="15" customHeight="1">
      <c r="A407" s="18"/>
      <c r="B407" s="18"/>
      <c r="C407" s="18"/>
      <c r="D407" s="18"/>
      <c r="E407" s="18"/>
      <c r="F407" s="18"/>
      <c r="G407" s="18"/>
      <c r="H407" s="18"/>
      <c r="O407" s="18"/>
    </row>
    <row r="408" spans="1:15" ht="15" customHeight="1">
      <c r="A408" s="18"/>
      <c r="B408" s="18"/>
      <c r="C408" s="18"/>
      <c r="D408" s="18"/>
      <c r="E408" s="18"/>
      <c r="F408" s="18"/>
      <c r="G408" s="18"/>
      <c r="H408" s="18"/>
      <c r="O408" s="18"/>
    </row>
    <row r="409" spans="1:15" ht="15" customHeight="1">
      <c r="A409" s="18"/>
      <c r="B409" s="18"/>
      <c r="C409" s="18"/>
      <c r="D409" s="18"/>
      <c r="E409" s="18"/>
      <c r="F409" s="18"/>
      <c r="G409" s="18"/>
      <c r="H409" s="18"/>
      <c r="O409" s="18"/>
    </row>
    <row r="410" spans="1:15" ht="15" customHeight="1">
      <c r="A410" s="18"/>
      <c r="B410" s="18"/>
      <c r="C410" s="18"/>
      <c r="D410" s="18"/>
      <c r="E410" s="18"/>
      <c r="F410" s="18"/>
      <c r="G410" s="18"/>
      <c r="H410" s="18"/>
      <c r="O410" s="18"/>
    </row>
    <row r="411" spans="1:15" ht="15" customHeight="1">
      <c r="A411" s="18"/>
      <c r="B411" s="18"/>
      <c r="C411" s="18"/>
      <c r="D411" s="18"/>
      <c r="E411" s="18"/>
      <c r="F411" s="18"/>
      <c r="G411" s="18"/>
      <c r="H411" s="18"/>
      <c r="O411" s="18"/>
    </row>
    <row r="412" spans="1:15" ht="15" customHeight="1">
      <c r="A412" s="18"/>
      <c r="B412" s="18"/>
      <c r="C412" s="18"/>
      <c r="D412" s="18"/>
      <c r="E412" s="18"/>
      <c r="F412" s="18"/>
      <c r="G412" s="18"/>
      <c r="H412" s="18"/>
      <c r="O412" s="18"/>
    </row>
    <row r="413" spans="1:15" ht="15" customHeight="1">
      <c r="A413" s="18"/>
      <c r="B413" s="18"/>
      <c r="C413" s="18"/>
      <c r="D413" s="18"/>
      <c r="E413" s="18"/>
      <c r="F413" s="18"/>
      <c r="G413" s="18"/>
      <c r="H413" s="18"/>
      <c r="O413" s="18"/>
    </row>
    <row r="414" spans="1:15" ht="15" customHeight="1">
      <c r="A414" s="18"/>
      <c r="B414" s="18"/>
      <c r="C414" s="18"/>
      <c r="D414" s="18"/>
      <c r="E414" s="18"/>
      <c r="F414" s="18"/>
      <c r="G414" s="18"/>
      <c r="H414" s="18"/>
      <c r="O414" s="18"/>
    </row>
    <row r="415" spans="1:15" ht="15" customHeight="1">
      <c r="A415" s="18"/>
      <c r="B415" s="18"/>
      <c r="C415" s="18"/>
      <c r="D415" s="18"/>
      <c r="E415" s="18"/>
      <c r="F415" s="18"/>
      <c r="G415" s="18"/>
      <c r="H415" s="18"/>
      <c r="O415" s="18"/>
    </row>
    <row r="416" spans="1:15" ht="15" customHeight="1">
      <c r="A416" s="18"/>
      <c r="B416" s="18"/>
      <c r="C416" s="18"/>
      <c r="D416" s="18"/>
      <c r="E416" s="18"/>
      <c r="F416" s="18"/>
      <c r="G416" s="18"/>
      <c r="H416" s="18"/>
      <c r="O416" s="18"/>
    </row>
    <row r="417" spans="1:15" ht="15" customHeight="1">
      <c r="A417" s="18"/>
      <c r="B417" s="18"/>
      <c r="C417" s="18"/>
      <c r="D417" s="18"/>
      <c r="E417" s="18"/>
      <c r="F417" s="18"/>
      <c r="G417" s="18"/>
      <c r="H417" s="18"/>
      <c r="O417" s="18"/>
    </row>
    <row r="418" spans="1:15" ht="15" customHeight="1">
      <c r="A418" s="18"/>
      <c r="B418" s="18"/>
      <c r="C418" s="18"/>
      <c r="D418" s="18"/>
      <c r="E418" s="18"/>
      <c r="F418" s="18"/>
      <c r="G418" s="18"/>
      <c r="H418" s="18"/>
      <c r="O418" s="18"/>
    </row>
    <row r="419" spans="1:15" ht="15" customHeight="1">
      <c r="A419" s="18"/>
      <c r="B419" s="18"/>
      <c r="C419" s="18"/>
      <c r="D419" s="18"/>
      <c r="E419" s="18"/>
      <c r="F419" s="18"/>
      <c r="G419" s="18"/>
      <c r="H419" s="18"/>
      <c r="O419" s="18"/>
    </row>
    <row r="420" spans="1:15" ht="15" customHeight="1">
      <c r="A420" s="18"/>
      <c r="B420" s="18"/>
      <c r="C420" s="18"/>
      <c r="D420" s="18"/>
      <c r="E420" s="18"/>
      <c r="F420" s="18"/>
      <c r="G420" s="18"/>
      <c r="H420" s="18"/>
      <c r="O420" s="18"/>
    </row>
    <row r="421" spans="1:15" ht="15" customHeight="1">
      <c r="A421" s="18"/>
      <c r="B421" s="18"/>
      <c r="C421" s="18"/>
      <c r="D421" s="18"/>
      <c r="E421" s="18"/>
      <c r="F421" s="18"/>
      <c r="G421" s="18"/>
      <c r="H421" s="18"/>
      <c r="O421" s="18"/>
    </row>
    <row r="422" spans="1:15" ht="15" customHeight="1">
      <c r="A422" s="18"/>
      <c r="B422" s="18"/>
      <c r="C422" s="18"/>
      <c r="D422" s="18"/>
      <c r="E422" s="18"/>
      <c r="F422" s="18"/>
      <c r="G422" s="18"/>
      <c r="H422" s="18"/>
      <c r="O422" s="18"/>
    </row>
    <row r="423" spans="1:15" ht="15" customHeight="1">
      <c r="A423" s="18"/>
      <c r="B423" s="18"/>
      <c r="C423" s="18"/>
      <c r="D423" s="18"/>
      <c r="E423" s="18"/>
      <c r="F423" s="18"/>
      <c r="G423" s="18"/>
      <c r="H423" s="18"/>
      <c r="O423" s="18"/>
    </row>
    <row r="424" spans="1:15" ht="15" customHeight="1">
      <c r="A424" s="18"/>
      <c r="B424" s="18"/>
      <c r="C424" s="18"/>
      <c r="D424" s="18"/>
      <c r="E424" s="18"/>
      <c r="F424" s="18"/>
      <c r="G424" s="18"/>
      <c r="H424" s="18"/>
      <c r="O424" s="18"/>
    </row>
    <row r="425" spans="1:15" ht="15" customHeight="1">
      <c r="A425" s="18"/>
      <c r="B425" s="18"/>
      <c r="C425" s="18"/>
      <c r="D425" s="18"/>
      <c r="E425" s="18"/>
      <c r="F425" s="18"/>
      <c r="G425" s="18"/>
      <c r="H425" s="18"/>
      <c r="O425" s="18"/>
    </row>
    <row r="426" spans="1:15" ht="15" customHeight="1">
      <c r="A426" s="18"/>
      <c r="B426" s="18"/>
      <c r="C426" s="18"/>
      <c r="D426" s="18"/>
      <c r="E426" s="18"/>
      <c r="F426" s="18"/>
      <c r="G426" s="18"/>
      <c r="H426" s="18"/>
      <c r="O426" s="18"/>
    </row>
    <row r="427" spans="1:15" ht="15" customHeight="1">
      <c r="A427" s="18"/>
      <c r="B427" s="18"/>
      <c r="C427" s="18"/>
      <c r="D427" s="18"/>
      <c r="E427" s="18"/>
      <c r="F427" s="18"/>
      <c r="G427" s="18"/>
      <c r="H427" s="18"/>
      <c r="O427" s="18"/>
    </row>
    <row r="428" spans="1:15" ht="15" customHeight="1">
      <c r="A428" s="18"/>
      <c r="B428" s="18"/>
      <c r="C428" s="18"/>
      <c r="D428" s="18"/>
      <c r="E428" s="18"/>
      <c r="F428" s="18"/>
      <c r="G428" s="18"/>
      <c r="H428" s="18"/>
      <c r="O428" s="18"/>
    </row>
    <row r="429" spans="1:15" ht="15" customHeight="1">
      <c r="A429" s="18"/>
      <c r="B429" s="18"/>
      <c r="C429" s="18"/>
      <c r="D429" s="18"/>
      <c r="E429" s="18"/>
      <c r="F429" s="18"/>
      <c r="G429" s="18"/>
      <c r="H429" s="18"/>
      <c r="O429" s="18"/>
    </row>
    <row r="430" spans="1:15" ht="15" customHeight="1">
      <c r="A430" s="18"/>
      <c r="B430" s="18"/>
      <c r="C430" s="18"/>
      <c r="D430" s="18"/>
      <c r="E430" s="18"/>
      <c r="F430" s="18"/>
      <c r="G430" s="18"/>
      <c r="H430" s="18"/>
      <c r="O430" s="18"/>
    </row>
    <row r="431" spans="1:15" ht="15" customHeight="1">
      <c r="A431" s="18"/>
      <c r="B431" s="18"/>
      <c r="C431" s="18"/>
      <c r="D431" s="18"/>
      <c r="E431" s="18"/>
      <c r="F431" s="18"/>
      <c r="G431" s="18"/>
      <c r="H431" s="18"/>
      <c r="O431" s="18"/>
    </row>
    <row r="432" spans="1:15" ht="15" customHeight="1">
      <c r="A432" s="18"/>
      <c r="B432" s="18"/>
      <c r="C432" s="18"/>
      <c r="D432" s="18"/>
      <c r="E432" s="18"/>
      <c r="F432" s="18"/>
      <c r="G432" s="18"/>
      <c r="H432" s="18"/>
      <c r="O432" s="18"/>
    </row>
    <row r="433" spans="1:15" ht="15" customHeight="1">
      <c r="A433" s="18"/>
      <c r="B433" s="18"/>
      <c r="C433" s="18"/>
      <c r="D433" s="18"/>
      <c r="E433" s="18"/>
      <c r="F433" s="18"/>
      <c r="G433" s="18"/>
      <c r="H433" s="18"/>
      <c r="O433" s="18"/>
    </row>
    <row r="434" spans="1:15" ht="15" customHeight="1">
      <c r="A434" s="18"/>
      <c r="B434" s="18"/>
      <c r="C434" s="18"/>
      <c r="D434" s="18"/>
      <c r="E434" s="18"/>
      <c r="F434" s="18"/>
      <c r="G434" s="18"/>
      <c r="H434" s="18"/>
      <c r="O434" s="18"/>
    </row>
    <row r="435" spans="1:15" ht="15" customHeight="1">
      <c r="A435" s="18"/>
      <c r="B435" s="18"/>
      <c r="C435" s="18"/>
      <c r="D435" s="18"/>
      <c r="E435" s="18"/>
      <c r="F435" s="18"/>
      <c r="G435" s="18"/>
      <c r="H435" s="18"/>
      <c r="O435" s="18"/>
    </row>
    <row r="436" spans="1:15" ht="15" customHeight="1">
      <c r="A436" s="18"/>
      <c r="B436" s="18"/>
      <c r="C436" s="18"/>
      <c r="D436" s="18"/>
      <c r="E436" s="18"/>
      <c r="F436" s="18"/>
      <c r="G436" s="18"/>
      <c r="H436" s="18"/>
      <c r="O436" s="18"/>
    </row>
    <row r="437" spans="1:15" ht="15" customHeight="1">
      <c r="A437" s="18"/>
      <c r="B437" s="18"/>
      <c r="C437" s="18"/>
      <c r="D437" s="18"/>
      <c r="E437" s="18"/>
      <c r="F437" s="18"/>
      <c r="G437" s="18"/>
      <c r="H437" s="18"/>
      <c r="O437" s="18"/>
    </row>
    <row r="438" spans="1:15" ht="15" customHeight="1">
      <c r="A438" s="18"/>
      <c r="B438" s="18"/>
      <c r="C438" s="18"/>
      <c r="D438" s="18"/>
      <c r="E438" s="18"/>
      <c r="F438" s="18"/>
      <c r="G438" s="18"/>
      <c r="H438" s="18"/>
      <c r="O438" s="18"/>
    </row>
    <row r="439" spans="1:15" ht="15" customHeight="1">
      <c r="A439" s="18"/>
      <c r="B439" s="18"/>
      <c r="C439" s="18"/>
      <c r="D439" s="18"/>
      <c r="E439" s="18"/>
      <c r="F439" s="18"/>
      <c r="G439" s="18"/>
      <c r="H439" s="18"/>
      <c r="O439" s="18"/>
    </row>
    <row r="440" spans="1:15" ht="15" customHeight="1">
      <c r="A440" s="18"/>
      <c r="B440" s="18"/>
      <c r="C440" s="18"/>
      <c r="D440" s="18"/>
      <c r="E440" s="18"/>
      <c r="F440" s="18"/>
      <c r="G440" s="18"/>
      <c r="H440" s="18"/>
      <c r="O440" s="18"/>
    </row>
    <row r="441" spans="1:15" ht="15" customHeight="1">
      <c r="A441" s="18"/>
      <c r="B441" s="18"/>
      <c r="C441" s="18"/>
      <c r="D441" s="18"/>
      <c r="E441" s="18"/>
      <c r="F441" s="18"/>
      <c r="G441" s="18"/>
      <c r="H441" s="18"/>
      <c r="O441" s="18"/>
    </row>
    <row r="442" spans="1:15" ht="15" customHeight="1">
      <c r="A442" s="18"/>
      <c r="B442" s="18"/>
      <c r="C442" s="18"/>
      <c r="D442" s="18"/>
      <c r="E442" s="18"/>
      <c r="F442" s="18"/>
      <c r="G442" s="18"/>
      <c r="H442" s="18"/>
      <c r="O442" s="18"/>
    </row>
    <row r="443" spans="1:15" ht="15" customHeight="1">
      <c r="A443" s="18"/>
      <c r="B443" s="18"/>
      <c r="C443" s="18"/>
      <c r="D443" s="18"/>
      <c r="E443" s="18"/>
      <c r="F443" s="18"/>
      <c r="G443" s="18"/>
      <c r="H443" s="18"/>
      <c r="O443" s="18"/>
    </row>
    <row r="444" spans="1:15" ht="15" customHeight="1">
      <c r="A444" s="18"/>
      <c r="B444" s="18"/>
      <c r="C444" s="18"/>
      <c r="D444" s="18"/>
      <c r="E444" s="18"/>
      <c r="F444" s="18"/>
      <c r="G444" s="18"/>
      <c r="H444" s="18"/>
      <c r="O444" s="18"/>
    </row>
    <row r="445" spans="1:15" ht="15" customHeight="1">
      <c r="A445" s="18"/>
      <c r="B445" s="18"/>
      <c r="C445" s="18"/>
      <c r="D445" s="18"/>
      <c r="E445" s="18"/>
      <c r="F445" s="18"/>
      <c r="G445" s="18"/>
      <c r="H445" s="18"/>
      <c r="O445" s="18"/>
    </row>
    <row r="446" spans="1:15" ht="15" customHeight="1">
      <c r="A446" s="18"/>
      <c r="B446" s="18"/>
      <c r="C446" s="18"/>
      <c r="D446" s="18"/>
      <c r="E446" s="18"/>
      <c r="F446" s="18"/>
      <c r="G446" s="18"/>
      <c r="H446" s="18"/>
      <c r="O446" s="18"/>
    </row>
    <row r="447" spans="1:15" ht="15" customHeight="1">
      <c r="A447" s="18"/>
      <c r="B447" s="18"/>
      <c r="C447" s="18"/>
      <c r="D447" s="18"/>
      <c r="E447" s="18"/>
      <c r="F447" s="18"/>
      <c r="G447" s="18"/>
      <c r="H447" s="18"/>
      <c r="O447" s="18"/>
    </row>
    <row r="448" spans="1:15" ht="15" customHeight="1">
      <c r="A448" s="18"/>
      <c r="B448" s="18"/>
      <c r="C448" s="18"/>
      <c r="D448" s="18"/>
      <c r="E448" s="18"/>
      <c r="F448" s="18"/>
      <c r="G448" s="18"/>
      <c r="H448" s="18"/>
      <c r="O448" s="18"/>
    </row>
    <row r="449" spans="1:15" ht="15" customHeight="1">
      <c r="A449" s="18"/>
      <c r="B449" s="18"/>
      <c r="C449" s="18"/>
      <c r="D449" s="18"/>
      <c r="E449" s="18"/>
      <c r="F449" s="18"/>
      <c r="G449" s="18"/>
      <c r="H449" s="18"/>
      <c r="O449" s="18"/>
    </row>
    <row r="450" spans="1:15" ht="15" customHeight="1">
      <c r="A450" s="18"/>
      <c r="B450" s="18"/>
      <c r="C450" s="18"/>
      <c r="D450" s="18"/>
      <c r="E450" s="18"/>
      <c r="F450" s="18"/>
      <c r="G450" s="18"/>
      <c r="H450" s="18"/>
      <c r="O450" s="18"/>
    </row>
    <row r="451" spans="1:15" ht="15" customHeight="1">
      <c r="A451" s="18"/>
      <c r="B451" s="18"/>
      <c r="C451" s="18"/>
      <c r="D451" s="18"/>
      <c r="E451" s="18"/>
      <c r="F451" s="18"/>
      <c r="G451" s="18"/>
      <c r="H451" s="18"/>
      <c r="O451" s="18"/>
    </row>
    <row r="452" spans="1:15" ht="15" customHeight="1">
      <c r="A452" s="18"/>
      <c r="B452" s="18"/>
      <c r="C452" s="18"/>
      <c r="D452" s="18"/>
      <c r="E452" s="18"/>
      <c r="F452" s="18"/>
      <c r="G452" s="18"/>
      <c r="H452" s="18"/>
      <c r="O452" s="18"/>
    </row>
    <row r="453" spans="1:15" ht="15" customHeight="1">
      <c r="A453" s="18"/>
      <c r="B453" s="18"/>
      <c r="C453" s="18"/>
      <c r="D453" s="18"/>
      <c r="E453" s="18"/>
      <c r="F453" s="18"/>
      <c r="G453" s="18"/>
      <c r="H453" s="18"/>
      <c r="O453" s="18"/>
    </row>
    <row r="454" spans="1:15" ht="15" customHeight="1">
      <c r="A454" s="18"/>
      <c r="B454" s="18"/>
      <c r="C454" s="18"/>
      <c r="D454" s="18"/>
      <c r="E454" s="18"/>
      <c r="F454" s="18"/>
      <c r="G454" s="18"/>
      <c r="H454" s="18"/>
      <c r="O454" s="18"/>
    </row>
    <row r="455" spans="1:15" ht="15" customHeight="1">
      <c r="A455" s="18"/>
      <c r="B455" s="18"/>
      <c r="C455" s="18"/>
      <c r="D455" s="18"/>
      <c r="E455" s="18"/>
      <c r="F455" s="18"/>
      <c r="G455" s="18"/>
      <c r="H455" s="18"/>
      <c r="O455" s="18"/>
    </row>
    <row r="456" spans="1:15" ht="15" customHeight="1">
      <c r="A456" s="18"/>
      <c r="B456" s="18"/>
      <c r="C456" s="18"/>
      <c r="D456" s="18"/>
      <c r="E456" s="18"/>
      <c r="F456" s="18"/>
      <c r="G456" s="18"/>
      <c r="H456" s="18"/>
      <c r="O456" s="18"/>
    </row>
    <row r="457" spans="1:15" ht="15" customHeight="1">
      <c r="A457" s="18"/>
      <c r="B457" s="18"/>
      <c r="C457" s="18"/>
      <c r="D457" s="18"/>
      <c r="E457" s="18"/>
      <c r="F457" s="18"/>
      <c r="G457" s="18"/>
      <c r="H457" s="18"/>
      <c r="O457" s="18"/>
    </row>
    <row r="458" spans="1:15" ht="15" customHeight="1">
      <c r="A458" s="18"/>
      <c r="B458" s="18"/>
      <c r="C458" s="18"/>
      <c r="D458" s="18"/>
      <c r="E458" s="18"/>
      <c r="F458" s="18"/>
      <c r="G458" s="18"/>
      <c r="H458" s="18"/>
      <c r="O458" s="18"/>
    </row>
    <row r="459" spans="1:15" ht="15" customHeight="1">
      <c r="A459" s="18"/>
      <c r="B459" s="18"/>
      <c r="C459" s="18"/>
      <c r="D459" s="18"/>
      <c r="E459" s="18"/>
      <c r="F459" s="18"/>
      <c r="G459" s="18"/>
      <c r="H459" s="18"/>
      <c r="O459" s="18"/>
    </row>
    <row r="460" spans="1:15" ht="15" customHeight="1">
      <c r="A460" s="18"/>
      <c r="B460" s="18"/>
      <c r="C460" s="18"/>
      <c r="D460" s="18"/>
      <c r="E460" s="18"/>
      <c r="F460" s="18"/>
      <c r="G460" s="18"/>
      <c r="H460" s="18"/>
      <c r="O460" s="18"/>
    </row>
    <row r="461" spans="1:15" ht="15" customHeight="1">
      <c r="A461" s="18"/>
      <c r="B461" s="18"/>
      <c r="C461" s="18"/>
      <c r="D461" s="18"/>
      <c r="E461" s="18"/>
      <c r="F461" s="18"/>
      <c r="G461" s="18"/>
      <c r="H461" s="18"/>
      <c r="O461" s="18"/>
    </row>
    <row r="462" spans="1:15" ht="15" customHeight="1">
      <c r="A462" s="18"/>
      <c r="B462" s="18"/>
      <c r="C462" s="18"/>
      <c r="D462" s="18"/>
      <c r="E462" s="18"/>
      <c r="F462" s="18"/>
      <c r="G462" s="18"/>
      <c r="H462" s="18"/>
      <c r="O462" s="18"/>
    </row>
    <row r="463" spans="1:15" ht="15" customHeight="1">
      <c r="A463" s="18"/>
      <c r="B463" s="18"/>
      <c r="C463" s="18"/>
      <c r="D463" s="18"/>
      <c r="E463" s="18"/>
      <c r="F463" s="18"/>
      <c r="G463" s="18"/>
      <c r="H463" s="18"/>
      <c r="O463" s="18"/>
    </row>
    <row r="464" spans="1:15" ht="15" customHeight="1">
      <c r="A464" s="18"/>
      <c r="B464" s="18"/>
      <c r="C464" s="18"/>
      <c r="D464" s="18"/>
      <c r="E464" s="18"/>
      <c r="F464" s="18"/>
      <c r="G464" s="18"/>
      <c r="H464" s="18"/>
      <c r="O464" s="18"/>
    </row>
    <row r="465" spans="1:15" ht="15" customHeight="1">
      <c r="A465" s="18"/>
      <c r="B465" s="18"/>
      <c r="C465" s="18"/>
      <c r="D465" s="18"/>
      <c r="E465" s="18"/>
      <c r="F465" s="18"/>
      <c r="G465" s="18"/>
      <c r="H465" s="18"/>
      <c r="O465" s="18"/>
    </row>
    <row r="466" spans="1:15" ht="15" customHeight="1">
      <c r="A466" s="18"/>
      <c r="B466" s="18"/>
      <c r="C466" s="18"/>
      <c r="D466" s="18"/>
      <c r="E466" s="18"/>
      <c r="F466" s="18"/>
      <c r="G466" s="18"/>
      <c r="H466" s="18"/>
      <c r="O466" s="18"/>
    </row>
    <row r="467" spans="1:15" ht="15" customHeight="1">
      <c r="A467" s="18"/>
      <c r="B467" s="18"/>
      <c r="C467" s="18"/>
      <c r="D467" s="18"/>
      <c r="E467" s="18"/>
      <c r="F467" s="18"/>
      <c r="G467" s="18"/>
      <c r="H467" s="18"/>
      <c r="O467" s="18"/>
    </row>
    <row r="468" spans="1:15" ht="15" customHeight="1">
      <c r="A468" s="18"/>
      <c r="B468" s="18"/>
      <c r="C468" s="18"/>
      <c r="D468" s="18"/>
      <c r="E468" s="18"/>
      <c r="F468" s="18"/>
      <c r="G468" s="18"/>
      <c r="H468" s="18"/>
      <c r="O468" s="18"/>
    </row>
    <row r="469" spans="1:15" ht="15" customHeight="1">
      <c r="A469" s="18"/>
      <c r="B469" s="18"/>
      <c r="C469" s="18"/>
      <c r="D469" s="18"/>
      <c r="E469" s="18"/>
      <c r="F469" s="18"/>
      <c r="G469" s="18"/>
      <c r="H469" s="18"/>
      <c r="O469" s="18"/>
    </row>
    <row r="470" spans="1:15" ht="15" customHeight="1">
      <c r="A470" s="18"/>
      <c r="B470" s="18"/>
      <c r="C470" s="18"/>
      <c r="D470" s="18"/>
      <c r="E470" s="18"/>
      <c r="F470" s="18"/>
      <c r="G470" s="18"/>
      <c r="H470" s="18"/>
      <c r="O470" s="18"/>
    </row>
    <row r="471" spans="1:15" ht="15" customHeight="1">
      <c r="A471" s="18"/>
      <c r="B471" s="18"/>
      <c r="C471" s="18"/>
      <c r="D471" s="18"/>
      <c r="E471" s="18"/>
      <c r="F471" s="18"/>
      <c r="G471" s="18"/>
      <c r="H471" s="18"/>
      <c r="O471" s="18"/>
    </row>
    <row r="472" spans="1:15" ht="15" customHeight="1">
      <c r="A472" s="18"/>
      <c r="B472" s="18"/>
      <c r="C472" s="18"/>
      <c r="D472" s="18"/>
      <c r="E472" s="18"/>
      <c r="F472" s="18"/>
      <c r="G472" s="18"/>
      <c r="H472" s="18"/>
      <c r="O472" s="18"/>
    </row>
    <row r="473" spans="1:15" ht="15" customHeight="1">
      <c r="A473" s="18"/>
      <c r="B473" s="18"/>
      <c r="C473" s="18"/>
      <c r="D473" s="18"/>
      <c r="E473" s="18"/>
      <c r="F473" s="18"/>
      <c r="G473" s="18"/>
      <c r="H473" s="18"/>
      <c r="O473" s="18"/>
    </row>
    <row r="474" spans="1:15" ht="15" customHeight="1">
      <c r="A474" s="18"/>
      <c r="B474" s="18"/>
      <c r="C474" s="18"/>
      <c r="D474" s="18"/>
      <c r="E474" s="18"/>
      <c r="F474" s="18"/>
      <c r="G474" s="18"/>
      <c r="H474" s="18"/>
      <c r="O474" s="18"/>
    </row>
    <row r="475" spans="1:15" ht="15" customHeight="1">
      <c r="A475" s="18"/>
      <c r="B475" s="18"/>
      <c r="C475" s="18"/>
      <c r="D475" s="18"/>
      <c r="E475" s="18"/>
      <c r="F475" s="18"/>
      <c r="G475" s="18"/>
      <c r="H475" s="18"/>
      <c r="O475" s="18"/>
    </row>
    <row r="476" spans="1:15" ht="15" customHeight="1">
      <c r="A476" s="18"/>
      <c r="B476" s="18"/>
      <c r="C476" s="18"/>
      <c r="D476" s="18"/>
      <c r="E476" s="18"/>
      <c r="F476" s="18"/>
      <c r="G476" s="18"/>
      <c r="H476" s="18"/>
      <c r="O476" s="18"/>
    </row>
    <row r="477" spans="1:15" ht="15" customHeight="1">
      <c r="A477" s="18"/>
      <c r="B477" s="18"/>
      <c r="C477" s="18"/>
      <c r="D477" s="18"/>
      <c r="E477" s="18"/>
      <c r="F477" s="18"/>
      <c r="G477" s="18"/>
      <c r="H477" s="18"/>
      <c r="O477" s="18"/>
    </row>
    <row r="478" spans="1:15" ht="15" customHeight="1">
      <c r="A478" s="18"/>
      <c r="B478" s="18"/>
      <c r="C478" s="18"/>
      <c r="D478" s="18"/>
      <c r="E478" s="18"/>
      <c r="F478" s="18"/>
      <c r="G478" s="18"/>
      <c r="H478" s="18"/>
      <c r="O478" s="18"/>
    </row>
    <row r="479" spans="1:15" ht="15" customHeight="1">
      <c r="A479" s="18"/>
      <c r="B479" s="18"/>
      <c r="C479" s="18"/>
      <c r="D479" s="18"/>
      <c r="E479" s="18"/>
      <c r="F479" s="18"/>
      <c r="G479" s="18"/>
      <c r="H479" s="18"/>
      <c r="O479" s="18"/>
    </row>
    <row r="480" spans="1:15" ht="15" customHeight="1">
      <c r="A480" s="18"/>
      <c r="B480" s="18"/>
      <c r="C480" s="18"/>
      <c r="D480" s="18"/>
      <c r="E480" s="18"/>
      <c r="F480" s="18"/>
      <c r="G480" s="18"/>
      <c r="H480" s="18"/>
      <c r="O480" s="18"/>
    </row>
    <row r="481" spans="1:15" ht="15" customHeight="1">
      <c r="A481" s="18"/>
      <c r="B481" s="18"/>
      <c r="C481" s="18"/>
      <c r="D481" s="18"/>
      <c r="E481" s="18"/>
      <c r="F481" s="18"/>
      <c r="G481" s="18"/>
      <c r="H481" s="18"/>
      <c r="O481" s="18"/>
    </row>
    <row r="482" spans="1:15" ht="15" customHeight="1">
      <c r="A482" s="18"/>
      <c r="B482" s="18"/>
      <c r="C482" s="18"/>
      <c r="D482" s="18"/>
      <c r="E482" s="18"/>
      <c r="F482" s="18"/>
      <c r="G482" s="18"/>
      <c r="H482" s="18"/>
      <c r="O482" s="18"/>
    </row>
    <row r="483" spans="1:15" ht="15" customHeight="1">
      <c r="A483" s="18"/>
      <c r="B483" s="18"/>
      <c r="C483" s="18"/>
      <c r="D483" s="18"/>
      <c r="E483" s="18"/>
      <c r="F483" s="18"/>
      <c r="G483" s="18"/>
      <c r="H483" s="18"/>
      <c r="O483" s="18"/>
    </row>
    <row r="484" spans="1:15" ht="15" customHeight="1">
      <c r="A484" s="18"/>
      <c r="B484" s="18"/>
      <c r="C484" s="18"/>
      <c r="D484" s="18"/>
      <c r="E484" s="18"/>
      <c r="F484" s="18"/>
      <c r="G484" s="18"/>
      <c r="H484" s="18"/>
      <c r="O484" s="18"/>
    </row>
    <row r="485" spans="1:15" ht="15" customHeight="1">
      <c r="A485" s="18"/>
      <c r="B485" s="18"/>
      <c r="C485" s="18"/>
      <c r="D485" s="18"/>
      <c r="E485" s="18"/>
      <c r="F485" s="18"/>
      <c r="G485" s="18"/>
      <c r="H485" s="18"/>
      <c r="O485" s="18"/>
    </row>
    <row r="486" spans="1:15" ht="15" customHeight="1">
      <c r="A486" s="18"/>
      <c r="B486" s="18"/>
      <c r="C486" s="18"/>
      <c r="D486" s="18"/>
      <c r="E486" s="18"/>
      <c r="F486" s="18"/>
      <c r="G486" s="18"/>
      <c r="H486" s="18"/>
      <c r="O486" s="18"/>
    </row>
    <row r="487" spans="1:15" ht="15" customHeight="1">
      <c r="A487" s="18"/>
      <c r="B487" s="18"/>
      <c r="C487" s="18"/>
      <c r="D487" s="18"/>
      <c r="E487" s="18"/>
      <c r="F487" s="18"/>
      <c r="G487" s="18"/>
      <c r="H487" s="18"/>
      <c r="O487" s="18"/>
    </row>
    <row r="488" spans="1:15" ht="15" customHeight="1">
      <c r="A488" s="18"/>
      <c r="B488" s="18"/>
      <c r="C488" s="18"/>
      <c r="D488" s="18"/>
      <c r="E488" s="18"/>
      <c r="F488" s="18"/>
      <c r="G488" s="18"/>
      <c r="H488" s="18"/>
      <c r="O488" s="18"/>
    </row>
    <row r="489" spans="1:15" ht="15" customHeight="1">
      <c r="A489" s="18"/>
      <c r="B489" s="18"/>
      <c r="C489" s="18"/>
      <c r="D489" s="18"/>
      <c r="E489" s="18"/>
      <c r="F489" s="18"/>
      <c r="G489" s="18"/>
      <c r="H489" s="18"/>
      <c r="O489" s="18"/>
    </row>
    <row r="490" spans="1:15" ht="15" customHeight="1">
      <c r="A490" s="18"/>
      <c r="B490" s="18"/>
      <c r="C490" s="18"/>
      <c r="D490" s="18"/>
      <c r="E490" s="18"/>
      <c r="F490" s="18"/>
      <c r="G490" s="18"/>
      <c r="H490" s="18"/>
      <c r="O490" s="18"/>
    </row>
    <row r="491" spans="1:15" ht="15" customHeight="1">
      <c r="A491" s="18"/>
      <c r="B491" s="18"/>
      <c r="C491" s="18"/>
      <c r="D491" s="18"/>
      <c r="E491" s="18"/>
      <c r="F491" s="18"/>
      <c r="G491" s="18"/>
      <c r="H491" s="18"/>
      <c r="O491" s="18"/>
    </row>
    <row r="492" spans="1:15" ht="15" customHeight="1">
      <c r="A492" s="18"/>
      <c r="B492" s="18"/>
      <c r="C492" s="18"/>
      <c r="D492" s="18"/>
      <c r="E492" s="18"/>
      <c r="F492" s="18"/>
      <c r="G492" s="18"/>
      <c r="H492" s="18"/>
      <c r="O492" s="18"/>
    </row>
    <row r="493" spans="1:15" ht="15" customHeight="1">
      <c r="A493" s="18"/>
      <c r="B493" s="18"/>
      <c r="C493" s="18"/>
      <c r="D493" s="18"/>
      <c r="E493" s="18"/>
      <c r="F493" s="18"/>
      <c r="G493" s="18"/>
      <c r="H493" s="18"/>
      <c r="O493" s="18"/>
    </row>
    <row r="494" spans="1:15" ht="15" customHeight="1">
      <c r="A494" s="18"/>
      <c r="B494" s="18"/>
      <c r="C494" s="18"/>
      <c r="D494" s="18"/>
      <c r="E494" s="18"/>
      <c r="F494" s="18"/>
      <c r="G494" s="18"/>
      <c r="H494" s="18"/>
      <c r="O494" s="18"/>
    </row>
    <row r="495" spans="1:15" ht="15" customHeight="1">
      <c r="A495" s="18"/>
      <c r="B495" s="18"/>
      <c r="C495" s="18"/>
      <c r="D495" s="18"/>
      <c r="E495" s="18"/>
      <c r="F495" s="18"/>
      <c r="G495" s="18"/>
      <c r="H495" s="18"/>
      <c r="O495" s="18"/>
    </row>
    <row r="496" spans="1:15" ht="15" customHeight="1">
      <c r="A496" s="18"/>
      <c r="B496" s="18"/>
      <c r="C496" s="18"/>
      <c r="D496" s="18"/>
      <c r="E496" s="18"/>
      <c r="F496" s="18"/>
      <c r="G496" s="18"/>
      <c r="H496" s="18"/>
      <c r="O496" s="18"/>
    </row>
    <row r="497" spans="1:15" ht="15" customHeight="1">
      <c r="A497" s="18"/>
      <c r="B497" s="18"/>
      <c r="C497" s="18"/>
      <c r="D497" s="18"/>
      <c r="E497" s="18"/>
      <c r="F497" s="18"/>
      <c r="G497" s="18"/>
      <c r="H497" s="18"/>
      <c r="O497" s="18"/>
    </row>
    <row r="498" spans="1:15" ht="15" customHeight="1">
      <c r="A498" s="18"/>
      <c r="B498" s="18"/>
      <c r="C498" s="18"/>
      <c r="D498" s="18"/>
      <c r="E498" s="18"/>
      <c r="F498" s="18"/>
      <c r="G498" s="18"/>
      <c r="H498" s="18"/>
      <c r="O498" s="18"/>
    </row>
    <row r="499" spans="1:15" ht="15" customHeight="1">
      <c r="A499" s="18"/>
      <c r="B499" s="18"/>
      <c r="C499" s="18"/>
      <c r="D499" s="18"/>
      <c r="E499" s="18"/>
      <c r="F499" s="18"/>
      <c r="G499" s="18"/>
      <c r="H499" s="18"/>
      <c r="O499" s="18"/>
    </row>
    <row r="500" spans="1:15" ht="15" customHeight="1">
      <c r="A500" s="18"/>
      <c r="B500" s="18"/>
      <c r="C500" s="18"/>
      <c r="D500" s="18"/>
      <c r="E500" s="18"/>
      <c r="F500" s="18"/>
      <c r="G500" s="18"/>
      <c r="H500" s="18"/>
      <c r="O500" s="18"/>
    </row>
    <row r="501" spans="1:15" ht="15" customHeight="1">
      <c r="A501" s="18"/>
      <c r="B501" s="18"/>
      <c r="C501" s="18"/>
      <c r="D501" s="18"/>
      <c r="E501" s="18"/>
      <c r="F501" s="18"/>
      <c r="G501" s="18"/>
      <c r="H501" s="18"/>
      <c r="O501" s="18"/>
    </row>
    <row r="502" spans="1:15" ht="15" customHeight="1">
      <c r="A502" s="18"/>
      <c r="B502" s="18"/>
      <c r="C502" s="18"/>
      <c r="D502" s="18"/>
      <c r="E502" s="18"/>
      <c r="F502" s="18"/>
      <c r="G502" s="18"/>
      <c r="H502" s="18"/>
      <c r="O502" s="18"/>
    </row>
    <row r="503" spans="1:15" ht="15" customHeight="1">
      <c r="A503" s="18"/>
      <c r="B503" s="18"/>
      <c r="C503" s="18"/>
      <c r="D503" s="18"/>
      <c r="E503" s="18"/>
      <c r="F503" s="18"/>
      <c r="G503" s="18"/>
      <c r="H503" s="18"/>
      <c r="O503" s="18"/>
    </row>
    <row r="504" spans="1:15" ht="15" customHeight="1">
      <c r="A504" s="18"/>
      <c r="B504" s="18"/>
      <c r="C504" s="18"/>
      <c r="D504" s="18"/>
      <c r="E504" s="18"/>
      <c r="F504" s="18"/>
      <c r="G504" s="18"/>
      <c r="H504" s="18"/>
      <c r="O504" s="18"/>
    </row>
    <row r="505" spans="1:15" ht="15" customHeight="1">
      <c r="A505" s="18"/>
      <c r="B505" s="18"/>
      <c r="C505" s="18"/>
      <c r="D505" s="18"/>
      <c r="E505" s="18"/>
      <c r="F505" s="18"/>
      <c r="G505" s="18"/>
      <c r="H505" s="18"/>
      <c r="O505" s="18"/>
    </row>
    <row r="506" spans="1:15" ht="15" customHeight="1">
      <c r="A506" s="18"/>
      <c r="B506" s="18"/>
      <c r="C506" s="18"/>
      <c r="D506" s="18"/>
      <c r="E506" s="18"/>
      <c r="F506" s="18"/>
      <c r="G506" s="18"/>
      <c r="H506" s="18"/>
      <c r="O506" s="18"/>
    </row>
    <row r="507" spans="1:15" ht="15" customHeight="1">
      <c r="A507" s="18"/>
      <c r="B507" s="18"/>
      <c r="C507" s="18"/>
      <c r="D507" s="18"/>
      <c r="E507" s="18"/>
      <c r="F507" s="18"/>
      <c r="G507" s="18"/>
      <c r="H507" s="18"/>
      <c r="O507" s="18"/>
    </row>
    <row r="508" spans="1:15" ht="15" customHeight="1">
      <c r="A508" s="18"/>
      <c r="B508" s="18"/>
      <c r="C508" s="18"/>
      <c r="D508" s="18"/>
      <c r="E508" s="18"/>
      <c r="F508" s="18"/>
      <c r="G508" s="18"/>
      <c r="H508" s="18"/>
      <c r="O508" s="18"/>
    </row>
    <row r="509" spans="1:15" ht="15" customHeight="1">
      <c r="A509" s="18"/>
      <c r="B509" s="18"/>
      <c r="C509" s="18"/>
      <c r="D509" s="18"/>
      <c r="E509" s="18"/>
      <c r="F509" s="18"/>
      <c r="G509" s="18"/>
      <c r="H509" s="18"/>
      <c r="O509" s="18"/>
    </row>
    <row r="510" spans="1:15" ht="15" customHeight="1">
      <c r="A510" s="18"/>
      <c r="B510" s="18"/>
      <c r="C510" s="18"/>
      <c r="D510" s="18"/>
      <c r="E510" s="18"/>
      <c r="F510" s="18"/>
      <c r="G510" s="18"/>
      <c r="H510" s="18"/>
      <c r="O510" s="18"/>
    </row>
    <row r="511" spans="1:15" ht="15" customHeight="1">
      <c r="A511" s="18"/>
      <c r="B511" s="18"/>
      <c r="C511" s="18"/>
      <c r="D511" s="18"/>
      <c r="E511" s="18"/>
      <c r="F511" s="18"/>
      <c r="G511" s="18"/>
      <c r="H511" s="18"/>
      <c r="O511" s="18"/>
    </row>
    <row r="512" spans="1:15" ht="15" customHeight="1">
      <c r="A512" s="18"/>
      <c r="B512" s="18"/>
      <c r="C512" s="18"/>
      <c r="D512" s="18"/>
      <c r="E512" s="18"/>
      <c r="F512" s="18"/>
      <c r="G512" s="18"/>
      <c r="H512" s="18"/>
      <c r="O512" s="18"/>
    </row>
    <row r="513" spans="1:15" ht="15" customHeight="1">
      <c r="A513" s="18"/>
      <c r="B513" s="18"/>
      <c r="C513" s="18"/>
      <c r="D513" s="18"/>
      <c r="E513" s="18"/>
      <c r="F513" s="18"/>
      <c r="G513" s="18"/>
      <c r="H513" s="18"/>
      <c r="O513" s="18"/>
    </row>
    <row r="514" spans="1:15" ht="15" customHeight="1">
      <c r="A514" s="18"/>
      <c r="B514" s="18"/>
      <c r="C514" s="18"/>
      <c r="D514" s="18"/>
      <c r="E514" s="18"/>
      <c r="F514" s="18"/>
      <c r="G514" s="18"/>
      <c r="H514" s="18"/>
      <c r="O514" s="18"/>
    </row>
    <row r="515" spans="1:15" ht="15" customHeight="1">
      <c r="A515" s="18"/>
      <c r="B515" s="18"/>
      <c r="C515" s="18"/>
      <c r="D515" s="18"/>
      <c r="E515" s="18"/>
      <c r="F515" s="18"/>
      <c r="G515" s="18"/>
      <c r="H515" s="18"/>
      <c r="O515" s="18"/>
    </row>
    <row r="516" spans="1:15" ht="15" customHeight="1">
      <c r="A516" s="18"/>
      <c r="B516" s="18"/>
      <c r="C516" s="18"/>
      <c r="D516" s="18"/>
      <c r="E516" s="18"/>
      <c r="F516" s="18"/>
      <c r="G516" s="18"/>
      <c r="H516" s="18"/>
      <c r="O516" s="18"/>
    </row>
    <row r="517" spans="1:15" ht="15" customHeight="1">
      <c r="A517" s="18"/>
      <c r="B517" s="18"/>
      <c r="C517" s="18"/>
      <c r="D517" s="18"/>
      <c r="E517" s="18"/>
      <c r="F517" s="18"/>
      <c r="G517" s="18"/>
      <c r="H517" s="18"/>
      <c r="O517" s="18"/>
    </row>
    <row r="518" spans="1:15" ht="15" customHeight="1">
      <c r="A518" s="18"/>
      <c r="B518" s="18"/>
      <c r="C518" s="18"/>
      <c r="D518" s="18"/>
      <c r="E518" s="18"/>
      <c r="F518" s="18"/>
      <c r="G518" s="18"/>
      <c r="H518" s="18"/>
      <c r="O518" s="18"/>
    </row>
    <row r="519" spans="1:15" ht="15" customHeight="1">
      <c r="A519" s="18"/>
      <c r="B519" s="18"/>
      <c r="C519" s="18"/>
      <c r="D519" s="18"/>
      <c r="E519" s="18"/>
      <c r="F519" s="18"/>
      <c r="G519" s="18"/>
      <c r="H519" s="18"/>
      <c r="O519" s="18"/>
    </row>
    <row r="520" spans="1:15" ht="15" customHeight="1">
      <c r="A520" s="18"/>
      <c r="B520" s="18"/>
      <c r="C520" s="18"/>
      <c r="D520" s="18"/>
      <c r="E520" s="18"/>
      <c r="F520" s="18"/>
      <c r="G520" s="18"/>
      <c r="H520" s="18"/>
      <c r="O520" s="18"/>
    </row>
    <row r="521" spans="1:15" ht="15" customHeight="1">
      <c r="A521" s="18"/>
      <c r="B521" s="18"/>
      <c r="C521" s="18"/>
      <c r="D521" s="18"/>
      <c r="E521" s="18"/>
      <c r="F521" s="18"/>
      <c r="G521" s="18"/>
      <c r="H521" s="18"/>
      <c r="O521" s="18"/>
    </row>
    <row r="522" spans="1:15" ht="15" customHeight="1">
      <c r="A522" s="18"/>
      <c r="B522" s="18"/>
      <c r="C522" s="18"/>
      <c r="D522" s="18"/>
      <c r="E522" s="18"/>
      <c r="F522" s="18"/>
      <c r="G522" s="18"/>
      <c r="H522" s="18"/>
      <c r="O522" s="18"/>
    </row>
    <row r="523" spans="1:15" ht="15" customHeight="1">
      <c r="A523" s="18"/>
      <c r="B523" s="18"/>
      <c r="C523" s="18"/>
      <c r="D523" s="18"/>
      <c r="E523" s="18"/>
      <c r="F523" s="18"/>
      <c r="G523" s="18"/>
      <c r="H523" s="18"/>
      <c r="O523" s="18"/>
    </row>
    <row r="524" spans="1:15" ht="15" customHeight="1">
      <c r="A524" s="18"/>
      <c r="B524" s="18"/>
      <c r="C524" s="18"/>
      <c r="D524" s="18"/>
      <c r="E524" s="18"/>
      <c r="F524" s="18"/>
      <c r="G524" s="18"/>
      <c r="H524" s="18"/>
      <c r="O524" s="18"/>
    </row>
    <row r="525" spans="1:15" ht="15" customHeight="1">
      <c r="A525" s="18"/>
      <c r="B525" s="18"/>
      <c r="C525" s="18"/>
      <c r="D525" s="18"/>
      <c r="E525" s="18"/>
      <c r="F525" s="18"/>
      <c r="G525" s="18"/>
      <c r="H525" s="18"/>
      <c r="O525" s="18"/>
    </row>
    <row r="526" spans="1:15" ht="15" customHeight="1">
      <c r="A526" s="18"/>
      <c r="B526" s="18"/>
      <c r="C526" s="18"/>
      <c r="D526" s="18"/>
      <c r="E526" s="18"/>
      <c r="F526" s="18"/>
      <c r="G526" s="18"/>
      <c r="H526" s="18"/>
      <c r="O526" s="18"/>
    </row>
    <row r="527" spans="1:15" ht="15" customHeight="1">
      <c r="A527" s="18"/>
      <c r="B527" s="18"/>
      <c r="C527" s="18"/>
      <c r="D527" s="18"/>
      <c r="E527" s="18"/>
      <c r="F527" s="18"/>
      <c r="G527" s="18"/>
      <c r="H527" s="18"/>
      <c r="O527" s="18"/>
    </row>
    <row r="528" spans="1:15" ht="15" customHeight="1">
      <c r="A528" s="18"/>
      <c r="B528" s="18"/>
      <c r="C528" s="18"/>
      <c r="D528" s="18"/>
      <c r="E528" s="18"/>
      <c r="F528" s="18"/>
      <c r="G528" s="18"/>
      <c r="H528" s="18"/>
      <c r="O528" s="18"/>
    </row>
    <row r="529" spans="1:15" ht="15" customHeight="1">
      <c r="A529" s="18"/>
      <c r="B529" s="18"/>
      <c r="C529" s="18"/>
      <c r="D529" s="18"/>
      <c r="E529" s="18"/>
      <c r="F529" s="18"/>
      <c r="G529" s="18"/>
      <c r="H529" s="18"/>
      <c r="O529" s="18"/>
    </row>
    <row r="530" spans="1:15" ht="15" customHeight="1">
      <c r="A530" s="18"/>
      <c r="B530" s="18"/>
      <c r="C530" s="18"/>
      <c r="D530" s="18"/>
      <c r="E530" s="18"/>
      <c r="F530" s="18"/>
      <c r="G530" s="18"/>
      <c r="H530" s="18"/>
      <c r="O530" s="18"/>
    </row>
    <row r="531" spans="1:15" ht="15" customHeight="1">
      <c r="A531" s="18"/>
      <c r="B531" s="18"/>
      <c r="C531" s="18"/>
      <c r="D531" s="18"/>
      <c r="E531" s="18"/>
      <c r="F531" s="18"/>
      <c r="G531" s="18"/>
      <c r="H531" s="18"/>
      <c r="O531" s="18"/>
    </row>
    <row r="532" spans="1:15" ht="15" customHeight="1">
      <c r="A532" s="18"/>
      <c r="B532" s="18"/>
      <c r="C532" s="18"/>
      <c r="D532" s="18"/>
      <c r="E532" s="18"/>
      <c r="F532" s="18"/>
      <c r="G532" s="18"/>
      <c r="H532" s="18"/>
      <c r="O532" s="18"/>
    </row>
    <row r="533" spans="1:15" ht="15" customHeight="1">
      <c r="A533" s="18"/>
      <c r="B533" s="18"/>
      <c r="C533" s="18"/>
      <c r="D533" s="18"/>
      <c r="E533" s="18"/>
      <c r="F533" s="18"/>
      <c r="G533" s="18"/>
      <c r="H533" s="18"/>
      <c r="O533" s="18"/>
    </row>
    <row r="534" spans="1:15" ht="15" customHeight="1">
      <c r="A534" s="18"/>
      <c r="B534" s="18"/>
      <c r="C534" s="18"/>
      <c r="D534" s="18"/>
      <c r="E534" s="18"/>
      <c r="F534" s="18"/>
      <c r="G534" s="18"/>
      <c r="H534" s="18"/>
      <c r="O534" s="18"/>
    </row>
    <row r="535" spans="1:15" ht="15" customHeight="1">
      <c r="A535" s="18"/>
      <c r="B535" s="18"/>
      <c r="C535" s="18"/>
      <c r="D535" s="18"/>
      <c r="E535" s="18"/>
      <c r="F535" s="18"/>
      <c r="G535" s="18"/>
      <c r="H535" s="18"/>
      <c r="O535" s="18"/>
    </row>
    <row r="536" spans="1:15" ht="15" customHeight="1">
      <c r="A536" s="18"/>
      <c r="B536" s="18"/>
      <c r="C536" s="18"/>
      <c r="D536" s="18"/>
      <c r="E536" s="18"/>
      <c r="F536" s="18"/>
      <c r="G536" s="18"/>
      <c r="H536" s="18"/>
      <c r="O536" s="18"/>
    </row>
    <row r="537" spans="1:15" ht="15" customHeight="1">
      <c r="A537" s="18"/>
      <c r="B537" s="18"/>
      <c r="C537" s="18"/>
      <c r="D537" s="18"/>
      <c r="E537" s="18"/>
      <c r="F537" s="18"/>
      <c r="G537" s="18"/>
      <c r="H537" s="18"/>
      <c r="O537" s="18"/>
    </row>
    <row r="538" spans="1:15" ht="15" customHeight="1">
      <c r="A538" s="18"/>
      <c r="B538" s="18"/>
      <c r="C538" s="18"/>
      <c r="D538" s="18"/>
      <c r="E538" s="18"/>
      <c r="F538" s="18"/>
      <c r="G538" s="18"/>
      <c r="H538" s="18"/>
      <c r="O538" s="18"/>
    </row>
    <row r="539" spans="1:15" ht="15" customHeight="1">
      <c r="A539" s="18"/>
      <c r="B539" s="18"/>
      <c r="C539" s="18"/>
      <c r="D539" s="18"/>
      <c r="E539" s="18"/>
      <c r="F539" s="18"/>
      <c r="G539" s="18"/>
      <c r="H539" s="18"/>
      <c r="O539" s="18"/>
    </row>
    <row r="540" spans="1:15" ht="15" customHeight="1">
      <c r="A540" s="18"/>
      <c r="B540" s="18"/>
      <c r="C540" s="18"/>
      <c r="D540" s="18"/>
      <c r="E540" s="18"/>
      <c r="F540" s="18"/>
      <c r="G540" s="18"/>
      <c r="H540" s="18"/>
      <c r="O540" s="18"/>
    </row>
    <row r="541" spans="1:15" ht="15" customHeight="1">
      <c r="A541" s="18"/>
      <c r="B541" s="18"/>
      <c r="C541" s="18"/>
      <c r="D541" s="18"/>
      <c r="E541" s="18"/>
      <c r="F541" s="18"/>
      <c r="G541" s="18"/>
      <c r="H541" s="18"/>
      <c r="O541" s="18"/>
    </row>
    <row r="542" spans="1:15" ht="15" customHeight="1">
      <c r="A542" s="18"/>
      <c r="B542" s="18"/>
      <c r="C542" s="18"/>
      <c r="D542" s="18"/>
      <c r="E542" s="18"/>
      <c r="F542" s="18"/>
      <c r="G542" s="18"/>
      <c r="H542" s="18"/>
      <c r="O542" s="18"/>
    </row>
    <row r="543" spans="1:15" ht="15" customHeight="1">
      <c r="A543" s="18"/>
      <c r="B543" s="18"/>
      <c r="C543" s="18"/>
      <c r="D543" s="18"/>
      <c r="E543" s="18"/>
      <c r="F543" s="18"/>
      <c r="G543" s="18"/>
      <c r="H543" s="18"/>
      <c r="O543" s="18"/>
    </row>
    <row r="544" spans="1:15" ht="15" customHeight="1">
      <c r="A544" s="18"/>
      <c r="B544" s="18"/>
      <c r="C544" s="18"/>
      <c r="D544" s="18"/>
      <c r="E544" s="18"/>
      <c r="F544" s="18"/>
      <c r="G544" s="18"/>
      <c r="H544" s="18"/>
      <c r="O544" s="18"/>
    </row>
    <row r="545" spans="1:15" ht="15" customHeight="1">
      <c r="A545" s="18"/>
      <c r="B545" s="18"/>
      <c r="C545" s="18"/>
      <c r="D545" s="18"/>
      <c r="E545" s="18"/>
      <c r="F545" s="18"/>
      <c r="G545" s="18"/>
      <c r="H545" s="18"/>
      <c r="O545" s="18"/>
    </row>
    <row r="546" spans="1:15" ht="15" customHeight="1">
      <c r="A546" s="18"/>
      <c r="B546" s="18"/>
      <c r="C546" s="18"/>
      <c r="D546" s="18"/>
      <c r="E546" s="18"/>
      <c r="F546" s="18"/>
      <c r="G546" s="18"/>
      <c r="H546" s="18"/>
      <c r="O546" s="18"/>
    </row>
    <row r="547" spans="1:15" ht="15" customHeight="1">
      <c r="A547" s="18"/>
      <c r="B547" s="18"/>
      <c r="C547" s="18"/>
      <c r="D547" s="18"/>
      <c r="E547" s="18"/>
      <c r="F547" s="18"/>
      <c r="G547" s="18"/>
      <c r="H547" s="18"/>
      <c r="O547" s="18"/>
    </row>
    <row r="548" spans="1:15" ht="15" customHeight="1">
      <c r="A548" s="18"/>
      <c r="B548" s="18"/>
      <c r="C548" s="18"/>
      <c r="D548" s="18"/>
      <c r="E548" s="18"/>
      <c r="F548" s="18"/>
      <c r="G548" s="18"/>
      <c r="H548" s="18"/>
      <c r="O548" s="18"/>
    </row>
    <row r="549" spans="1:15" ht="15" customHeight="1">
      <c r="A549" s="18"/>
      <c r="B549" s="18"/>
      <c r="C549" s="18"/>
      <c r="D549" s="18"/>
      <c r="E549" s="18"/>
      <c r="F549" s="18"/>
      <c r="G549" s="18"/>
      <c r="H549" s="18"/>
      <c r="O549" s="18"/>
    </row>
    <row r="550" spans="1:15" ht="15" customHeight="1">
      <c r="A550" s="18"/>
      <c r="B550" s="18"/>
      <c r="C550" s="18"/>
      <c r="D550" s="18"/>
      <c r="E550" s="18"/>
      <c r="F550" s="18"/>
      <c r="G550" s="18"/>
      <c r="H550" s="18"/>
      <c r="O550" s="18"/>
    </row>
    <row r="551" spans="1:15" ht="15" customHeight="1">
      <c r="A551" s="18"/>
      <c r="B551" s="18"/>
      <c r="C551" s="18"/>
      <c r="D551" s="18"/>
      <c r="E551" s="18"/>
      <c r="F551" s="18"/>
      <c r="G551" s="18"/>
      <c r="H551" s="18"/>
      <c r="O551" s="18"/>
    </row>
    <row r="552" spans="1:15" ht="15" customHeight="1">
      <c r="A552" s="18"/>
      <c r="B552" s="18"/>
      <c r="C552" s="18"/>
      <c r="D552" s="18"/>
      <c r="E552" s="18"/>
      <c r="F552" s="18"/>
      <c r="G552" s="18"/>
      <c r="H552" s="18"/>
      <c r="O552" s="18"/>
    </row>
    <row r="553" spans="1:15" ht="15" customHeight="1">
      <c r="A553" s="18"/>
      <c r="B553" s="18"/>
      <c r="C553" s="18"/>
      <c r="D553" s="18"/>
      <c r="E553" s="18"/>
      <c r="F553" s="18"/>
      <c r="G553" s="18"/>
      <c r="H553" s="18"/>
      <c r="O553" s="18"/>
    </row>
    <row r="554" spans="1:15" ht="15" customHeight="1">
      <c r="A554" s="18"/>
      <c r="B554" s="18"/>
      <c r="C554" s="18"/>
      <c r="D554" s="18"/>
      <c r="E554" s="18"/>
      <c r="F554" s="18"/>
      <c r="G554" s="18"/>
      <c r="H554" s="18"/>
      <c r="O554" s="18"/>
    </row>
    <row r="555" spans="1:15" ht="15" customHeight="1">
      <c r="A555" s="18"/>
      <c r="B555" s="18"/>
      <c r="C555" s="18"/>
      <c r="D555" s="18"/>
      <c r="E555" s="18"/>
      <c r="F555" s="18"/>
      <c r="G555" s="18"/>
      <c r="H555" s="18"/>
      <c r="O555" s="18"/>
    </row>
    <row r="556" spans="1:15" ht="15" customHeight="1">
      <c r="A556" s="18"/>
      <c r="B556" s="18"/>
      <c r="C556" s="18"/>
      <c r="D556" s="18"/>
      <c r="E556" s="18"/>
      <c r="F556" s="18"/>
      <c r="G556" s="18"/>
      <c r="H556" s="18"/>
      <c r="O556" s="18"/>
    </row>
    <row r="557" spans="1:15" ht="15" customHeight="1">
      <c r="A557" s="18"/>
      <c r="B557" s="18"/>
      <c r="C557" s="18"/>
      <c r="D557" s="18"/>
      <c r="E557" s="18"/>
      <c r="F557" s="18"/>
      <c r="G557" s="18"/>
      <c r="H557" s="18"/>
      <c r="O557" s="18"/>
    </row>
    <row r="558" spans="1:15" ht="15" customHeight="1">
      <c r="A558" s="18"/>
      <c r="B558" s="18"/>
      <c r="C558" s="18"/>
      <c r="D558" s="18"/>
      <c r="E558" s="18"/>
      <c r="F558" s="18"/>
      <c r="G558" s="18"/>
      <c r="H558" s="18"/>
      <c r="O558" s="18"/>
    </row>
    <row r="559" spans="1:15" ht="15" customHeight="1">
      <c r="A559" s="18"/>
      <c r="B559" s="18"/>
      <c r="C559" s="18"/>
      <c r="D559" s="18"/>
      <c r="E559" s="18"/>
      <c r="F559" s="18"/>
      <c r="G559" s="18"/>
      <c r="H559" s="18"/>
      <c r="O559" s="18"/>
    </row>
    <row r="560" spans="1:15" ht="15" customHeight="1">
      <c r="A560" s="18"/>
      <c r="B560" s="18"/>
      <c r="C560" s="18"/>
      <c r="D560" s="18"/>
      <c r="E560" s="18"/>
      <c r="F560" s="18"/>
      <c r="G560" s="18"/>
      <c r="H560" s="18"/>
      <c r="O560" s="18"/>
    </row>
    <row r="561" spans="1:15" ht="15" customHeight="1">
      <c r="A561" s="18"/>
      <c r="B561" s="18"/>
      <c r="C561" s="18"/>
      <c r="D561" s="18"/>
      <c r="E561" s="18"/>
      <c r="F561" s="18"/>
      <c r="G561" s="18"/>
      <c r="H561" s="18"/>
      <c r="O561" s="18"/>
    </row>
    <row r="562" spans="1:15" ht="15" customHeight="1">
      <c r="A562" s="18"/>
      <c r="B562" s="18"/>
      <c r="C562" s="18"/>
      <c r="D562" s="18"/>
      <c r="E562" s="18"/>
      <c r="F562" s="18"/>
      <c r="G562" s="18"/>
      <c r="H562" s="18"/>
      <c r="O562" s="18"/>
    </row>
    <row r="563" spans="1:15" ht="15" customHeight="1">
      <c r="A563" s="18"/>
      <c r="B563" s="18"/>
      <c r="C563" s="18"/>
      <c r="D563" s="18"/>
      <c r="E563" s="18"/>
      <c r="F563" s="18"/>
      <c r="G563" s="18"/>
      <c r="H563" s="18"/>
      <c r="O563" s="18"/>
    </row>
    <row r="564" spans="1:15" ht="15" customHeight="1">
      <c r="A564" s="18"/>
      <c r="B564" s="18"/>
      <c r="C564" s="18"/>
      <c r="D564" s="18"/>
      <c r="E564" s="18"/>
      <c r="F564" s="18"/>
      <c r="G564" s="18"/>
      <c r="H564" s="18"/>
      <c r="O564" s="18"/>
    </row>
    <row r="565" spans="1:15" ht="15" customHeight="1">
      <c r="A565" s="18"/>
      <c r="B565" s="18"/>
      <c r="C565" s="18"/>
      <c r="D565" s="18"/>
      <c r="E565" s="18"/>
      <c r="F565" s="18"/>
      <c r="G565" s="18"/>
      <c r="H565" s="18"/>
      <c r="O565" s="18"/>
    </row>
    <row r="566" spans="1:15" ht="15" customHeight="1">
      <c r="A566" s="18"/>
      <c r="B566" s="18"/>
      <c r="C566" s="18"/>
      <c r="D566" s="18"/>
      <c r="E566" s="18"/>
      <c r="F566" s="18"/>
      <c r="G566" s="18"/>
      <c r="H566" s="18"/>
      <c r="O566" s="18"/>
    </row>
    <row r="567" spans="1:15" ht="15" customHeight="1">
      <c r="A567" s="18"/>
      <c r="B567" s="18"/>
      <c r="C567" s="18"/>
      <c r="D567" s="18"/>
      <c r="E567" s="18"/>
      <c r="F567" s="18"/>
      <c r="G567" s="18"/>
      <c r="H567" s="18"/>
      <c r="O567" s="18"/>
    </row>
    <row r="568" spans="1:15" ht="15" customHeight="1">
      <c r="A568" s="18"/>
      <c r="B568" s="18"/>
      <c r="C568" s="18"/>
      <c r="D568" s="18"/>
      <c r="E568" s="18"/>
      <c r="F568" s="18"/>
      <c r="G568" s="18"/>
      <c r="H568" s="18"/>
      <c r="O568" s="18"/>
    </row>
    <row r="569" spans="1:15" ht="15" customHeight="1">
      <c r="A569" s="18"/>
      <c r="B569" s="18"/>
      <c r="C569" s="18"/>
      <c r="D569" s="18"/>
      <c r="E569" s="18"/>
      <c r="F569" s="18"/>
      <c r="G569" s="18"/>
      <c r="H569" s="18"/>
      <c r="O569" s="18"/>
    </row>
    <row r="570" spans="1:15" ht="15" customHeight="1">
      <c r="A570" s="18"/>
      <c r="B570" s="18"/>
      <c r="C570" s="18"/>
      <c r="D570" s="18"/>
      <c r="E570" s="18"/>
      <c r="F570" s="18"/>
      <c r="G570" s="18"/>
      <c r="H570" s="18"/>
      <c r="O570" s="18"/>
    </row>
    <row r="571" spans="1:15" ht="15" customHeight="1">
      <c r="A571" s="18"/>
      <c r="B571" s="18"/>
      <c r="C571" s="18"/>
      <c r="D571" s="18"/>
      <c r="E571" s="18"/>
      <c r="F571" s="18"/>
      <c r="G571" s="18"/>
      <c r="H571" s="18"/>
      <c r="O571" s="18"/>
    </row>
    <row r="572" spans="1:15" ht="15" customHeight="1">
      <c r="A572" s="18"/>
      <c r="B572" s="18"/>
      <c r="C572" s="18"/>
      <c r="D572" s="18"/>
      <c r="E572" s="18"/>
      <c r="F572" s="18"/>
      <c r="G572" s="18"/>
      <c r="H572" s="18"/>
      <c r="O572" s="18"/>
    </row>
    <row r="573" spans="1:15" ht="15" customHeight="1">
      <c r="A573" s="18"/>
      <c r="B573" s="18"/>
      <c r="C573" s="18"/>
      <c r="D573" s="18"/>
      <c r="E573" s="18"/>
      <c r="F573" s="18"/>
      <c r="G573" s="18"/>
      <c r="H573" s="18"/>
      <c r="O573" s="18"/>
    </row>
    <row r="574" spans="1:15" ht="15" customHeight="1">
      <c r="A574" s="18"/>
      <c r="B574" s="18"/>
      <c r="C574" s="18"/>
      <c r="D574" s="18"/>
      <c r="E574" s="18"/>
      <c r="F574" s="18"/>
      <c r="G574" s="18"/>
      <c r="H574" s="18"/>
      <c r="O574" s="18"/>
    </row>
    <row r="575" spans="1:15" ht="15" customHeight="1">
      <c r="A575" s="18"/>
      <c r="B575" s="18"/>
      <c r="C575" s="18"/>
      <c r="D575" s="18"/>
      <c r="E575" s="18"/>
      <c r="F575" s="18"/>
      <c r="G575" s="18"/>
      <c r="H575" s="18"/>
      <c r="O575" s="18"/>
    </row>
    <row r="576" spans="1:15" ht="15" customHeight="1">
      <c r="A576" s="18"/>
      <c r="B576" s="18"/>
      <c r="C576" s="18"/>
      <c r="D576" s="18"/>
      <c r="E576" s="18"/>
      <c r="F576" s="18"/>
      <c r="G576" s="18"/>
      <c r="H576" s="18"/>
      <c r="O576" s="18"/>
    </row>
    <row r="577" spans="1:15" ht="15" customHeight="1">
      <c r="A577" s="18"/>
      <c r="B577" s="18"/>
      <c r="C577" s="18"/>
      <c r="D577" s="18"/>
      <c r="E577" s="18"/>
      <c r="F577" s="18"/>
      <c r="G577" s="18"/>
      <c r="H577" s="18"/>
      <c r="O577" s="18"/>
    </row>
    <row r="578" spans="1:15" ht="15" customHeight="1">
      <c r="A578" s="18"/>
      <c r="B578" s="18"/>
      <c r="C578" s="18"/>
      <c r="D578" s="18"/>
      <c r="E578" s="18"/>
      <c r="F578" s="18"/>
      <c r="G578" s="18"/>
      <c r="H578" s="18"/>
      <c r="O578" s="18"/>
    </row>
    <row r="579" spans="1:15" ht="15" customHeight="1">
      <c r="A579" s="18"/>
      <c r="B579" s="18"/>
      <c r="C579" s="18"/>
      <c r="D579" s="18"/>
      <c r="E579" s="18"/>
      <c r="F579" s="18"/>
      <c r="G579" s="18"/>
      <c r="H579" s="18"/>
      <c r="O579" s="18"/>
    </row>
    <row r="580" spans="1:15" ht="15" customHeight="1">
      <c r="A580" s="18"/>
      <c r="B580" s="18"/>
      <c r="C580" s="18"/>
      <c r="D580" s="18"/>
      <c r="E580" s="18"/>
      <c r="F580" s="18"/>
      <c r="G580" s="18"/>
      <c r="H580" s="18"/>
      <c r="O580" s="18"/>
    </row>
    <row r="581" spans="1:15" ht="15" customHeight="1">
      <c r="A581" s="18"/>
      <c r="B581" s="18"/>
      <c r="C581" s="18"/>
      <c r="D581" s="18"/>
      <c r="E581" s="18"/>
      <c r="F581" s="18"/>
      <c r="G581" s="18"/>
      <c r="H581" s="18"/>
      <c r="O581" s="18"/>
    </row>
    <row r="582" spans="1:15" ht="15" customHeight="1">
      <c r="A582" s="18"/>
      <c r="B582" s="18"/>
      <c r="C582" s="18"/>
      <c r="D582" s="18"/>
      <c r="E582" s="18"/>
      <c r="F582" s="18"/>
      <c r="G582" s="18"/>
      <c r="H582" s="18"/>
      <c r="O582" s="18"/>
    </row>
    <row r="583" spans="1:15" ht="15" customHeight="1">
      <c r="A583" s="18"/>
      <c r="B583" s="18"/>
      <c r="C583" s="18"/>
      <c r="D583" s="18"/>
      <c r="E583" s="18"/>
      <c r="F583" s="18"/>
      <c r="G583" s="18"/>
      <c r="H583" s="18"/>
      <c r="O583" s="18"/>
    </row>
    <row r="584" spans="1:15" ht="15" customHeight="1">
      <c r="A584" s="18"/>
      <c r="B584" s="18"/>
      <c r="C584" s="18"/>
      <c r="D584" s="18"/>
      <c r="E584" s="18"/>
      <c r="F584" s="18"/>
      <c r="G584" s="18"/>
      <c r="H584" s="18"/>
      <c r="O584" s="18"/>
    </row>
    <row r="585" spans="1:15" ht="15" customHeight="1">
      <c r="A585" s="18"/>
      <c r="B585" s="18"/>
      <c r="C585" s="18"/>
      <c r="D585" s="18"/>
      <c r="E585" s="18"/>
      <c r="F585" s="18"/>
      <c r="G585" s="18"/>
      <c r="H585" s="18"/>
      <c r="O585" s="18"/>
    </row>
    <row r="586" spans="1:15" ht="15" customHeight="1">
      <c r="A586" s="18"/>
      <c r="B586" s="18"/>
      <c r="C586" s="18"/>
      <c r="D586" s="18"/>
      <c r="E586" s="18"/>
      <c r="F586" s="18"/>
      <c r="G586" s="18"/>
      <c r="H586" s="18"/>
      <c r="O586" s="18"/>
    </row>
    <row r="587" spans="1:15" ht="15" customHeight="1">
      <c r="A587" s="18"/>
      <c r="B587" s="18"/>
      <c r="C587" s="18"/>
      <c r="D587" s="18"/>
      <c r="E587" s="18"/>
      <c r="F587" s="18"/>
      <c r="G587" s="18"/>
      <c r="H587" s="18"/>
      <c r="O587" s="18"/>
    </row>
    <row r="588" spans="1:15" ht="15" customHeight="1">
      <c r="A588" s="18"/>
      <c r="B588" s="18"/>
      <c r="C588" s="18"/>
      <c r="D588" s="18"/>
      <c r="E588" s="18"/>
      <c r="F588" s="18"/>
      <c r="G588" s="18"/>
      <c r="H588" s="18"/>
      <c r="O588" s="18"/>
    </row>
    <row r="589" spans="1:15" ht="15" customHeight="1">
      <c r="A589" s="18"/>
      <c r="B589" s="18"/>
      <c r="C589" s="18"/>
      <c r="D589" s="18"/>
      <c r="E589" s="18"/>
      <c r="F589" s="18"/>
      <c r="G589" s="18"/>
      <c r="H589" s="18"/>
      <c r="O589" s="18"/>
    </row>
    <row r="590" spans="1:15" ht="15" customHeight="1">
      <c r="A590" s="18"/>
      <c r="B590" s="18"/>
      <c r="C590" s="18"/>
      <c r="D590" s="18"/>
      <c r="E590" s="18"/>
      <c r="F590" s="18"/>
      <c r="G590" s="18"/>
      <c r="H590" s="18"/>
      <c r="O590" s="18"/>
    </row>
    <row r="591" spans="1:15" ht="15" customHeight="1">
      <c r="A591" s="18"/>
      <c r="B591" s="18"/>
      <c r="C591" s="18"/>
      <c r="D591" s="18"/>
      <c r="E591" s="18"/>
      <c r="F591" s="18"/>
      <c r="G591" s="18"/>
      <c r="H591" s="18"/>
      <c r="O591" s="18"/>
    </row>
    <row r="592" spans="1:15" ht="15" customHeight="1">
      <c r="A592" s="18"/>
      <c r="B592" s="18"/>
      <c r="C592" s="18"/>
      <c r="D592" s="18"/>
      <c r="E592" s="18"/>
      <c r="F592" s="18"/>
      <c r="G592" s="18"/>
      <c r="H592" s="18"/>
      <c r="O592" s="18"/>
    </row>
    <row r="593" spans="1:15" ht="15" customHeight="1">
      <c r="A593" s="18"/>
      <c r="B593" s="18"/>
      <c r="C593" s="18"/>
      <c r="D593" s="18"/>
      <c r="E593" s="18"/>
      <c r="F593" s="18"/>
      <c r="G593" s="18"/>
      <c r="H593" s="18"/>
      <c r="O593" s="18"/>
    </row>
    <row r="594" spans="1:15" ht="15" customHeight="1">
      <c r="A594" s="18"/>
      <c r="B594" s="18"/>
      <c r="C594" s="18"/>
      <c r="D594" s="18"/>
      <c r="E594" s="18"/>
      <c r="F594" s="18"/>
      <c r="G594" s="18"/>
      <c r="H594" s="18"/>
      <c r="O594" s="18"/>
    </row>
    <row r="595" spans="1:15" ht="15" customHeight="1">
      <c r="A595" s="18"/>
      <c r="B595" s="18"/>
      <c r="C595" s="18"/>
      <c r="D595" s="18"/>
      <c r="E595" s="18"/>
      <c r="F595" s="18"/>
      <c r="G595" s="18"/>
      <c r="H595" s="18"/>
      <c r="O595" s="18"/>
    </row>
    <row r="596" spans="1:15" ht="15" customHeight="1">
      <c r="A596" s="18"/>
      <c r="B596" s="18"/>
      <c r="C596" s="18"/>
      <c r="D596" s="18"/>
      <c r="E596" s="18"/>
      <c r="F596" s="18"/>
      <c r="G596" s="18"/>
      <c r="H596" s="18"/>
      <c r="O596" s="18"/>
    </row>
    <row r="597" spans="1:15" ht="15" customHeight="1">
      <c r="A597" s="18"/>
      <c r="B597" s="18"/>
      <c r="C597" s="18"/>
      <c r="D597" s="18"/>
      <c r="E597" s="18"/>
      <c r="F597" s="18"/>
      <c r="G597" s="18"/>
      <c r="H597" s="18"/>
      <c r="O597" s="18"/>
    </row>
    <row r="598" spans="1:15" ht="15" customHeight="1">
      <c r="A598" s="18"/>
      <c r="B598" s="18"/>
      <c r="C598" s="18"/>
      <c r="D598" s="18"/>
      <c r="E598" s="18"/>
      <c r="F598" s="18"/>
      <c r="G598" s="18"/>
      <c r="H598" s="18"/>
      <c r="O598" s="18"/>
    </row>
    <row r="599" spans="1:15" ht="15" customHeight="1">
      <c r="A599" s="18"/>
      <c r="B599" s="18"/>
      <c r="C599" s="18"/>
      <c r="D599" s="18"/>
      <c r="E599" s="18"/>
      <c r="F599" s="18"/>
      <c r="G599" s="18"/>
      <c r="H599" s="18"/>
      <c r="O599" s="18"/>
    </row>
    <row r="600" spans="1:15" ht="15" customHeight="1">
      <c r="A600" s="18"/>
      <c r="B600" s="18"/>
      <c r="C600" s="18"/>
      <c r="D600" s="18"/>
      <c r="E600" s="18"/>
      <c r="F600" s="18"/>
      <c r="G600" s="18"/>
      <c r="H600" s="18"/>
      <c r="O600" s="18"/>
    </row>
    <row r="601" spans="1:15" ht="15" customHeight="1">
      <c r="A601" s="18"/>
      <c r="B601" s="18"/>
      <c r="C601" s="18"/>
      <c r="D601" s="18"/>
      <c r="E601" s="18"/>
      <c r="F601" s="18"/>
      <c r="G601" s="18"/>
      <c r="H601" s="18"/>
      <c r="O601" s="18"/>
    </row>
    <row r="602" spans="1:15" ht="15" customHeight="1">
      <c r="A602" s="18"/>
      <c r="B602" s="18"/>
      <c r="C602" s="18"/>
      <c r="D602" s="18"/>
      <c r="E602" s="18"/>
      <c r="F602" s="18"/>
      <c r="G602" s="18"/>
      <c r="H602" s="18"/>
      <c r="O602" s="18"/>
    </row>
    <row r="603" spans="1:15" ht="15" customHeight="1">
      <c r="A603" s="18"/>
      <c r="B603" s="18"/>
      <c r="C603" s="18"/>
      <c r="D603" s="18"/>
      <c r="E603" s="18"/>
      <c r="F603" s="18"/>
      <c r="G603" s="18"/>
      <c r="H603" s="18"/>
      <c r="O603" s="18"/>
    </row>
    <row r="604" spans="1:15" ht="15" customHeight="1">
      <c r="A604" s="18"/>
      <c r="B604" s="18"/>
      <c r="C604" s="18"/>
      <c r="D604" s="18"/>
      <c r="E604" s="18"/>
      <c r="F604" s="18"/>
      <c r="G604" s="18"/>
      <c r="H604" s="18"/>
      <c r="O604" s="18"/>
    </row>
    <row r="605" spans="1:15" ht="15" customHeight="1">
      <c r="A605" s="18"/>
      <c r="B605" s="18"/>
      <c r="C605" s="18"/>
      <c r="D605" s="18"/>
      <c r="E605" s="18"/>
      <c r="F605" s="18"/>
      <c r="G605" s="18"/>
      <c r="H605" s="18"/>
      <c r="O605" s="18"/>
    </row>
    <row r="606" spans="1:15" ht="15" customHeight="1">
      <c r="A606" s="18"/>
      <c r="B606" s="18"/>
      <c r="C606" s="18"/>
      <c r="D606" s="18"/>
      <c r="E606" s="18"/>
      <c r="F606" s="18"/>
      <c r="G606" s="18"/>
      <c r="H606" s="18"/>
      <c r="O606" s="18"/>
    </row>
    <row r="607" spans="1:15" ht="15" customHeight="1">
      <c r="A607" s="18"/>
      <c r="B607" s="18"/>
      <c r="C607" s="18"/>
      <c r="D607" s="18"/>
      <c r="E607" s="18"/>
      <c r="F607" s="18"/>
      <c r="G607" s="18"/>
      <c r="H607" s="18"/>
      <c r="O607" s="18"/>
    </row>
    <row r="608" spans="1:15" ht="15" customHeight="1">
      <c r="A608" s="18"/>
      <c r="B608" s="18"/>
      <c r="C608" s="18"/>
      <c r="D608" s="18"/>
      <c r="E608" s="18"/>
      <c r="F608" s="18"/>
      <c r="G608" s="18"/>
      <c r="H608" s="18"/>
      <c r="O608" s="18"/>
    </row>
    <row r="609" spans="1:15" ht="15" customHeight="1">
      <c r="A609" s="18"/>
      <c r="B609" s="18"/>
      <c r="C609" s="18"/>
      <c r="D609" s="18"/>
      <c r="E609" s="18"/>
      <c r="F609" s="18"/>
      <c r="G609" s="18"/>
      <c r="H609" s="18"/>
      <c r="O609" s="18"/>
    </row>
    <row r="610" spans="1:15" ht="15" customHeight="1">
      <c r="A610" s="18"/>
      <c r="B610" s="18"/>
      <c r="C610" s="18"/>
      <c r="D610" s="18"/>
      <c r="E610" s="18"/>
      <c r="F610" s="18"/>
      <c r="G610" s="18"/>
      <c r="H610" s="18"/>
      <c r="O610" s="18"/>
    </row>
    <row r="611" spans="1:15" ht="15" customHeight="1">
      <c r="A611" s="18"/>
      <c r="B611" s="18"/>
      <c r="C611" s="18"/>
      <c r="D611" s="18"/>
      <c r="E611" s="18"/>
      <c r="F611" s="18"/>
      <c r="G611" s="18"/>
      <c r="H611" s="18"/>
      <c r="O611" s="18"/>
    </row>
    <row r="612" spans="1:15" ht="15" customHeight="1">
      <c r="A612" s="18"/>
      <c r="B612" s="18"/>
      <c r="C612" s="18"/>
      <c r="D612" s="18"/>
      <c r="E612" s="18"/>
      <c r="F612" s="18"/>
      <c r="G612" s="18"/>
      <c r="H612" s="18"/>
      <c r="O612" s="18"/>
    </row>
    <row r="613" spans="1:15" ht="15" customHeight="1">
      <c r="A613" s="18"/>
      <c r="B613" s="18"/>
      <c r="C613" s="18"/>
      <c r="D613" s="18"/>
      <c r="E613" s="18"/>
      <c r="F613" s="18"/>
      <c r="G613" s="18"/>
      <c r="H613" s="18"/>
      <c r="O613" s="18"/>
    </row>
    <row r="614" spans="1:15" ht="15" customHeight="1">
      <c r="A614" s="18"/>
      <c r="B614" s="18"/>
      <c r="C614" s="18"/>
      <c r="D614" s="18"/>
      <c r="E614" s="18"/>
      <c r="F614" s="18"/>
      <c r="G614" s="18"/>
      <c r="H614" s="18"/>
      <c r="O614" s="18"/>
    </row>
    <row r="615" spans="1:15" ht="15" customHeight="1">
      <c r="A615" s="18"/>
      <c r="B615" s="18"/>
      <c r="C615" s="18"/>
      <c r="D615" s="18"/>
      <c r="E615" s="18"/>
      <c r="F615" s="18"/>
      <c r="G615" s="18"/>
      <c r="H615" s="18"/>
      <c r="O615" s="18"/>
    </row>
    <row r="616" spans="1:15" ht="15" customHeight="1">
      <c r="A616" s="18"/>
      <c r="B616" s="18"/>
      <c r="C616" s="18"/>
      <c r="D616" s="18"/>
      <c r="E616" s="18"/>
      <c r="F616" s="18"/>
      <c r="G616" s="18"/>
      <c r="H616" s="18"/>
      <c r="O616" s="18"/>
    </row>
    <row r="617" spans="1:15" ht="15" customHeight="1">
      <c r="A617" s="18"/>
      <c r="B617" s="18"/>
      <c r="C617" s="18"/>
      <c r="D617" s="18"/>
      <c r="E617" s="18"/>
      <c r="F617" s="18"/>
      <c r="G617" s="18"/>
      <c r="H617" s="18"/>
      <c r="O617" s="18"/>
    </row>
    <row r="618" spans="1:15" ht="15" customHeight="1">
      <c r="A618" s="18"/>
      <c r="B618" s="18"/>
      <c r="C618" s="18"/>
      <c r="D618" s="18"/>
      <c r="E618" s="18"/>
      <c r="F618" s="18"/>
      <c r="G618" s="18"/>
      <c r="H618" s="18"/>
      <c r="O618" s="18"/>
    </row>
    <row r="619" spans="1:15" ht="15" customHeight="1">
      <c r="A619" s="18"/>
      <c r="B619" s="18"/>
      <c r="C619" s="18"/>
      <c r="D619" s="18"/>
      <c r="E619" s="18"/>
      <c r="F619" s="18"/>
      <c r="G619" s="18"/>
      <c r="H619" s="18"/>
      <c r="O619" s="18"/>
    </row>
    <row r="620" spans="1:15" ht="15" customHeight="1">
      <c r="A620" s="18"/>
      <c r="B620" s="18"/>
      <c r="C620" s="18"/>
      <c r="D620" s="18"/>
      <c r="E620" s="18"/>
      <c r="F620" s="18"/>
      <c r="G620" s="18"/>
      <c r="H620" s="18"/>
      <c r="O620" s="18"/>
    </row>
    <row r="621" spans="1:15" ht="15" customHeight="1">
      <c r="A621" s="18"/>
      <c r="B621" s="18"/>
      <c r="C621" s="18"/>
      <c r="D621" s="18"/>
      <c r="E621" s="18"/>
      <c r="F621" s="18"/>
      <c r="G621" s="18"/>
      <c r="H621" s="18"/>
      <c r="O621" s="18"/>
    </row>
    <row r="622" spans="1:15" ht="15" customHeight="1">
      <c r="A622" s="18"/>
      <c r="B622" s="18"/>
      <c r="C622" s="18"/>
      <c r="D622" s="18"/>
      <c r="E622" s="18"/>
      <c r="F622" s="18"/>
      <c r="G622" s="18"/>
      <c r="H622" s="18"/>
      <c r="O622" s="18"/>
    </row>
    <row r="623" spans="1:15" ht="15" customHeight="1">
      <c r="A623" s="18"/>
      <c r="B623" s="18"/>
      <c r="C623" s="18"/>
      <c r="D623" s="18"/>
      <c r="E623" s="18"/>
      <c r="F623" s="18"/>
      <c r="G623" s="18"/>
      <c r="H623" s="18"/>
      <c r="O623" s="18"/>
    </row>
    <row r="624" spans="1:15" ht="15" customHeight="1">
      <c r="A624" s="18"/>
      <c r="B624" s="18"/>
      <c r="C624" s="18"/>
      <c r="D624" s="18"/>
      <c r="E624" s="18"/>
      <c r="F624" s="18"/>
      <c r="G624" s="18"/>
      <c r="H624" s="18"/>
      <c r="O624" s="18"/>
    </row>
    <row r="625" spans="1:15" ht="15" customHeight="1">
      <c r="A625" s="18"/>
      <c r="B625" s="18"/>
      <c r="C625" s="18"/>
      <c r="D625" s="18"/>
      <c r="E625" s="18"/>
      <c r="F625" s="18"/>
      <c r="G625" s="18"/>
      <c r="H625" s="18"/>
      <c r="O625" s="18"/>
    </row>
    <row r="626" spans="1:15" ht="15" customHeight="1">
      <c r="A626" s="18"/>
      <c r="B626" s="18"/>
      <c r="C626" s="18"/>
      <c r="D626" s="18"/>
      <c r="E626" s="18"/>
      <c r="F626" s="18"/>
      <c r="G626" s="18"/>
      <c r="H626" s="18"/>
      <c r="O626" s="18"/>
    </row>
    <row r="627" spans="1:15" ht="15" customHeight="1">
      <c r="A627" s="18"/>
      <c r="B627" s="18"/>
      <c r="C627" s="18"/>
      <c r="D627" s="18"/>
      <c r="E627" s="18"/>
      <c r="F627" s="18"/>
      <c r="G627" s="18"/>
      <c r="H627" s="18"/>
      <c r="O627" s="18"/>
    </row>
    <row r="628" spans="1:15" ht="15" customHeight="1">
      <c r="A628" s="18"/>
      <c r="B628" s="18"/>
      <c r="C628" s="18"/>
      <c r="D628" s="18"/>
      <c r="E628" s="18"/>
      <c r="F628" s="18"/>
      <c r="G628" s="18"/>
      <c r="H628" s="18"/>
      <c r="O628" s="18"/>
    </row>
    <row r="629" spans="1:15" ht="15" customHeight="1">
      <c r="A629" s="18"/>
      <c r="B629" s="18"/>
      <c r="C629" s="18"/>
      <c r="D629" s="18"/>
      <c r="E629" s="18"/>
      <c r="F629" s="18"/>
      <c r="G629" s="18"/>
      <c r="H629" s="18"/>
      <c r="O629" s="18"/>
    </row>
    <row r="630" spans="1:15" ht="15" customHeight="1">
      <c r="A630" s="18"/>
      <c r="B630" s="18"/>
      <c r="C630" s="18"/>
      <c r="D630" s="18"/>
      <c r="E630" s="18"/>
      <c r="F630" s="18"/>
      <c r="G630" s="18"/>
      <c r="H630" s="18"/>
      <c r="O630" s="18"/>
    </row>
    <row r="631" spans="1:15" ht="15" customHeight="1">
      <c r="A631" s="18"/>
      <c r="B631" s="18"/>
      <c r="C631" s="18"/>
      <c r="D631" s="18"/>
      <c r="E631" s="18"/>
      <c r="F631" s="18"/>
      <c r="G631" s="18"/>
      <c r="H631" s="18"/>
      <c r="O631" s="18"/>
    </row>
    <row r="632" spans="1:15" ht="15" customHeight="1">
      <c r="A632" s="18"/>
      <c r="B632" s="18"/>
      <c r="C632" s="18"/>
      <c r="D632" s="18"/>
      <c r="E632" s="18"/>
      <c r="F632" s="18"/>
      <c r="G632" s="18"/>
      <c r="H632" s="18"/>
      <c r="O632" s="18"/>
    </row>
    <row r="633" spans="1:15" ht="15" customHeight="1">
      <c r="A633" s="18"/>
      <c r="B633" s="18"/>
      <c r="C633" s="18"/>
      <c r="D633" s="18"/>
      <c r="E633" s="18"/>
      <c r="F633" s="18"/>
      <c r="G633" s="18"/>
      <c r="H633" s="18"/>
      <c r="O633" s="18"/>
    </row>
    <row r="634" spans="1:15" ht="15" customHeight="1">
      <c r="A634" s="18"/>
      <c r="B634" s="18"/>
      <c r="C634" s="18"/>
      <c r="D634" s="18"/>
      <c r="E634" s="18"/>
      <c r="F634" s="18"/>
      <c r="G634" s="18"/>
      <c r="H634" s="18"/>
      <c r="O634" s="18"/>
    </row>
    <row r="635" spans="1:15" ht="15" customHeight="1">
      <c r="A635" s="18"/>
      <c r="B635" s="18"/>
      <c r="C635" s="18"/>
      <c r="D635" s="18"/>
      <c r="E635" s="18"/>
      <c r="F635" s="18"/>
      <c r="G635" s="18"/>
      <c r="H635" s="18"/>
      <c r="O635" s="18"/>
    </row>
    <row r="636" spans="1:15" ht="15" customHeight="1">
      <c r="A636" s="18"/>
      <c r="B636" s="18"/>
      <c r="C636" s="18"/>
      <c r="D636" s="18"/>
      <c r="E636" s="18"/>
      <c r="F636" s="18"/>
      <c r="G636" s="18"/>
      <c r="H636" s="18"/>
      <c r="O636" s="18"/>
    </row>
    <row r="637" spans="1:15" ht="15" customHeight="1">
      <c r="A637" s="18"/>
      <c r="B637" s="18"/>
      <c r="C637" s="18"/>
      <c r="D637" s="18"/>
      <c r="E637" s="18"/>
      <c r="F637" s="18"/>
      <c r="G637" s="18"/>
      <c r="H637" s="18"/>
      <c r="O637" s="18"/>
    </row>
    <row r="638" spans="1:15" ht="15" customHeight="1">
      <c r="A638" s="18"/>
      <c r="B638" s="18"/>
      <c r="C638" s="18"/>
      <c r="D638" s="18"/>
      <c r="E638" s="18"/>
      <c r="F638" s="18"/>
      <c r="G638" s="18"/>
      <c r="H638" s="18"/>
      <c r="O638" s="18"/>
    </row>
    <row r="639" spans="1:15" ht="15" customHeight="1">
      <c r="A639" s="18"/>
      <c r="B639" s="18"/>
      <c r="C639" s="18"/>
      <c r="D639" s="18"/>
      <c r="E639" s="18"/>
      <c r="F639" s="18"/>
      <c r="G639" s="18"/>
      <c r="H639" s="18"/>
      <c r="O639" s="18"/>
    </row>
    <row r="640" spans="1:15" ht="15" customHeight="1">
      <c r="A640" s="18"/>
      <c r="B640" s="18"/>
      <c r="C640" s="18"/>
      <c r="D640" s="18"/>
      <c r="E640" s="18"/>
      <c r="F640" s="18"/>
      <c r="G640" s="18"/>
      <c r="H640" s="18"/>
      <c r="O640" s="18"/>
    </row>
    <row r="641" spans="1:15" ht="15" customHeight="1">
      <c r="A641" s="18"/>
      <c r="B641" s="18"/>
      <c r="C641" s="18"/>
      <c r="D641" s="18"/>
      <c r="E641" s="18"/>
      <c r="F641" s="18"/>
      <c r="G641" s="18"/>
      <c r="H641" s="18"/>
      <c r="O641" s="18"/>
    </row>
    <row r="642" spans="1:15" ht="15" customHeight="1">
      <c r="A642" s="18"/>
      <c r="B642" s="18"/>
      <c r="C642" s="18"/>
      <c r="D642" s="18"/>
      <c r="E642" s="18"/>
      <c r="F642" s="18"/>
      <c r="G642" s="18"/>
      <c r="H642" s="18"/>
      <c r="O642" s="18"/>
    </row>
    <row r="643" spans="1:15" ht="15" customHeight="1">
      <c r="A643" s="18"/>
      <c r="B643" s="18"/>
      <c r="C643" s="18"/>
      <c r="D643" s="18"/>
      <c r="E643" s="18"/>
      <c r="F643" s="18"/>
      <c r="G643" s="18"/>
      <c r="H643" s="18"/>
      <c r="O643" s="18"/>
    </row>
    <row r="644" spans="1:15" ht="15" customHeight="1">
      <c r="A644" s="18"/>
      <c r="B644" s="18"/>
      <c r="C644" s="18"/>
      <c r="D644" s="18"/>
      <c r="E644" s="18"/>
      <c r="F644" s="18"/>
      <c r="G644" s="18"/>
      <c r="H644" s="18"/>
      <c r="O644" s="18"/>
    </row>
    <row r="645" spans="1:15" ht="15" customHeight="1">
      <c r="A645" s="18"/>
      <c r="B645" s="18"/>
      <c r="C645" s="18"/>
      <c r="D645" s="18"/>
      <c r="E645" s="18"/>
      <c r="F645" s="18"/>
      <c r="G645" s="18"/>
      <c r="H645" s="18"/>
      <c r="O645" s="18"/>
    </row>
    <row r="646" spans="1:15" ht="15" customHeight="1">
      <c r="A646" s="18"/>
      <c r="B646" s="18"/>
      <c r="C646" s="18"/>
      <c r="D646" s="18"/>
      <c r="E646" s="18"/>
      <c r="F646" s="18"/>
      <c r="G646" s="18"/>
      <c r="H646" s="18"/>
      <c r="O646" s="18"/>
    </row>
    <row r="647" spans="1:15" ht="15" customHeight="1">
      <c r="A647" s="18"/>
      <c r="B647" s="18"/>
      <c r="C647" s="18"/>
      <c r="D647" s="18"/>
      <c r="E647" s="18"/>
      <c r="F647" s="18"/>
      <c r="G647" s="18"/>
      <c r="H647" s="18"/>
      <c r="O647" s="18"/>
    </row>
    <row r="648" spans="1:15" ht="15" customHeight="1">
      <c r="A648" s="18"/>
      <c r="B648" s="18"/>
      <c r="C648" s="18"/>
      <c r="D648" s="18"/>
      <c r="E648" s="18"/>
      <c r="F648" s="18"/>
      <c r="G648" s="18"/>
      <c r="H648" s="18"/>
      <c r="O648" s="18"/>
    </row>
    <row r="649" spans="1:15" ht="15" customHeight="1">
      <c r="A649" s="18"/>
      <c r="B649" s="18"/>
      <c r="C649" s="18"/>
      <c r="D649" s="18"/>
      <c r="E649" s="18"/>
      <c r="F649" s="18"/>
      <c r="G649" s="18"/>
      <c r="H649" s="18"/>
      <c r="O649" s="18"/>
    </row>
    <row r="650" spans="1:15" ht="15" customHeight="1">
      <c r="A650" s="18"/>
      <c r="B650" s="18"/>
      <c r="C650" s="18"/>
      <c r="D650" s="18"/>
      <c r="E650" s="18"/>
      <c r="F650" s="18"/>
      <c r="G650" s="18"/>
      <c r="H650" s="18"/>
      <c r="O650" s="18"/>
    </row>
    <row r="651" spans="1:15" ht="15" customHeight="1">
      <c r="A651" s="18"/>
      <c r="B651" s="18"/>
      <c r="C651" s="18"/>
      <c r="D651" s="18"/>
      <c r="E651" s="18"/>
      <c r="F651" s="18"/>
      <c r="G651" s="18"/>
      <c r="H651" s="18"/>
      <c r="O651" s="18"/>
    </row>
    <row r="652" spans="1:15" ht="15" customHeight="1">
      <c r="A652" s="18"/>
      <c r="B652" s="18"/>
      <c r="C652" s="18"/>
      <c r="D652" s="18"/>
      <c r="E652" s="18"/>
      <c r="F652" s="18"/>
      <c r="G652" s="18"/>
      <c r="H652" s="18"/>
      <c r="O652" s="18"/>
    </row>
    <row r="653" spans="1:15" ht="15" customHeight="1">
      <c r="A653" s="18"/>
      <c r="B653" s="18"/>
      <c r="C653" s="18"/>
      <c r="D653" s="18"/>
      <c r="E653" s="18"/>
      <c r="F653" s="18"/>
      <c r="G653" s="18"/>
      <c r="H653" s="18"/>
      <c r="O653" s="18"/>
    </row>
    <row r="654" spans="1:15" ht="15" customHeight="1">
      <c r="A654" s="18"/>
      <c r="B654" s="18"/>
      <c r="C654" s="18"/>
      <c r="D654" s="18"/>
      <c r="E654" s="18"/>
      <c r="F654" s="18"/>
      <c r="G654" s="18"/>
      <c r="H654" s="18"/>
      <c r="O654" s="18"/>
    </row>
    <row r="655" spans="1:15" ht="15" customHeight="1">
      <c r="A655" s="18"/>
      <c r="B655" s="18"/>
      <c r="C655" s="18"/>
      <c r="D655" s="18"/>
      <c r="E655" s="18"/>
      <c r="F655" s="18"/>
      <c r="G655" s="18"/>
      <c r="H655" s="18"/>
      <c r="O655" s="18"/>
    </row>
    <row r="656" spans="1:15" ht="15" customHeight="1">
      <c r="A656" s="18"/>
      <c r="B656" s="18"/>
      <c r="C656" s="18"/>
      <c r="D656" s="18"/>
      <c r="E656" s="18"/>
      <c r="F656" s="18"/>
      <c r="G656" s="18"/>
      <c r="H656" s="18"/>
      <c r="O656" s="18"/>
    </row>
    <row r="657" spans="1:15" ht="15" customHeight="1">
      <c r="A657" s="18"/>
      <c r="B657" s="18"/>
      <c r="C657" s="18"/>
      <c r="D657" s="18"/>
      <c r="E657" s="18"/>
      <c r="F657" s="18"/>
      <c r="G657" s="18"/>
      <c r="H657" s="18"/>
      <c r="O657" s="18"/>
    </row>
    <row r="658" spans="1:15" ht="15" customHeight="1">
      <c r="A658" s="18"/>
      <c r="B658" s="18"/>
      <c r="C658" s="18"/>
      <c r="D658" s="18"/>
      <c r="E658" s="18"/>
      <c r="F658" s="18"/>
      <c r="G658" s="18"/>
      <c r="H658" s="18"/>
      <c r="O658" s="18"/>
    </row>
    <row r="659" spans="1:15" ht="15" customHeight="1">
      <c r="A659" s="18"/>
      <c r="B659" s="18"/>
      <c r="C659" s="18"/>
      <c r="D659" s="18"/>
      <c r="E659" s="18"/>
      <c r="F659" s="18"/>
      <c r="G659" s="18"/>
      <c r="H659" s="18"/>
      <c r="O659" s="18"/>
    </row>
    <row r="660" spans="1:15" ht="15" customHeight="1">
      <c r="A660" s="18"/>
      <c r="B660" s="18"/>
      <c r="C660" s="18"/>
      <c r="D660" s="18"/>
      <c r="E660" s="18"/>
      <c r="F660" s="18"/>
      <c r="G660" s="18"/>
      <c r="H660" s="18"/>
      <c r="O660" s="18"/>
    </row>
    <row r="661" spans="1:15" ht="15" customHeight="1">
      <c r="A661" s="18"/>
      <c r="B661" s="18"/>
      <c r="C661" s="18"/>
      <c r="D661" s="18"/>
      <c r="E661" s="18"/>
      <c r="F661" s="18"/>
      <c r="G661" s="18"/>
      <c r="H661" s="18"/>
      <c r="O661" s="18"/>
    </row>
    <row r="662" spans="1:15" ht="15" customHeight="1">
      <c r="A662" s="18"/>
      <c r="B662" s="18"/>
      <c r="C662" s="18"/>
      <c r="D662" s="18"/>
      <c r="E662" s="18"/>
      <c r="F662" s="18"/>
      <c r="G662" s="18"/>
      <c r="H662" s="18"/>
      <c r="O662" s="18"/>
    </row>
    <row r="663" spans="1:15" ht="15" customHeight="1">
      <c r="A663" s="18"/>
      <c r="B663" s="18"/>
      <c r="C663" s="18"/>
      <c r="D663" s="18"/>
      <c r="E663" s="18"/>
      <c r="F663" s="18"/>
      <c r="G663" s="18"/>
      <c r="H663" s="18"/>
      <c r="O663" s="18"/>
    </row>
    <row r="664" spans="1:15" ht="15" customHeight="1">
      <c r="A664" s="18"/>
      <c r="B664" s="18"/>
      <c r="C664" s="18"/>
      <c r="D664" s="18"/>
      <c r="E664" s="18"/>
      <c r="F664" s="18"/>
      <c r="G664" s="18"/>
      <c r="H664" s="18"/>
      <c r="O664" s="18"/>
    </row>
    <row r="665" spans="1:15" ht="15" customHeight="1">
      <c r="A665" s="18"/>
      <c r="B665" s="18"/>
      <c r="C665" s="18"/>
      <c r="D665" s="18"/>
      <c r="E665" s="18"/>
      <c r="F665" s="18"/>
      <c r="G665" s="18"/>
      <c r="H665" s="18"/>
      <c r="O665" s="18"/>
    </row>
    <row r="666" spans="1:15" ht="15" customHeight="1">
      <c r="A666" s="18"/>
      <c r="B666" s="18"/>
      <c r="C666" s="18"/>
      <c r="D666" s="18"/>
      <c r="E666" s="18"/>
      <c r="F666" s="18"/>
      <c r="G666" s="18"/>
      <c r="H666" s="18"/>
      <c r="O666" s="18"/>
    </row>
    <row r="667" spans="1:15" ht="15" customHeight="1">
      <c r="A667" s="18"/>
      <c r="B667" s="18"/>
      <c r="C667" s="18"/>
      <c r="D667" s="18"/>
      <c r="E667" s="18"/>
      <c r="F667" s="18"/>
      <c r="G667" s="18"/>
      <c r="H667" s="18"/>
      <c r="O667" s="18"/>
    </row>
    <row r="668" spans="1:15" ht="15" customHeight="1">
      <c r="A668" s="18"/>
      <c r="B668" s="18"/>
      <c r="C668" s="18"/>
      <c r="D668" s="18"/>
      <c r="E668" s="18"/>
      <c r="F668" s="18"/>
      <c r="G668" s="18"/>
      <c r="H668" s="18"/>
      <c r="O668" s="18"/>
    </row>
    <row r="669" spans="1:15" ht="15" customHeight="1">
      <c r="A669" s="18"/>
      <c r="B669" s="18"/>
      <c r="C669" s="18"/>
      <c r="D669" s="18"/>
      <c r="E669" s="18"/>
      <c r="F669" s="18"/>
      <c r="G669" s="18"/>
      <c r="H669" s="18"/>
      <c r="O669" s="18"/>
    </row>
    <row r="670" spans="1:15" ht="15" customHeight="1">
      <c r="A670" s="18"/>
      <c r="B670" s="18"/>
      <c r="C670" s="18"/>
      <c r="D670" s="18"/>
      <c r="E670" s="18"/>
      <c r="F670" s="18"/>
      <c r="G670" s="18"/>
      <c r="H670" s="18"/>
      <c r="O670" s="18"/>
    </row>
    <row r="671" spans="1:15" ht="15" customHeight="1">
      <c r="A671" s="18"/>
      <c r="B671" s="18"/>
      <c r="C671" s="18"/>
      <c r="D671" s="18"/>
      <c r="E671" s="18"/>
      <c r="F671" s="18"/>
      <c r="G671" s="18"/>
      <c r="H671" s="18"/>
      <c r="O671" s="18"/>
    </row>
    <row r="672" spans="1:15" ht="15" customHeight="1">
      <c r="A672" s="18"/>
      <c r="B672" s="18"/>
      <c r="C672" s="18"/>
      <c r="D672" s="18"/>
      <c r="E672" s="18"/>
      <c r="F672" s="18"/>
      <c r="G672" s="18"/>
      <c r="H672" s="18"/>
      <c r="O672" s="18"/>
    </row>
    <row r="673" spans="1:15" ht="15" customHeight="1">
      <c r="A673" s="18"/>
      <c r="B673" s="18"/>
      <c r="C673" s="18"/>
      <c r="D673" s="18"/>
      <c r="E673" s="18"/>
      <c r="F673" s="18"/>
      <c r="G673" s="18"/>
      <c r="H673" s="18"/>
      <c r="O673" s="18"/>
    </row>
    <row r="674" spans="1:15" ht="15" customHeight="1">
      <c r="A674" s="18"/>
      <c r="B674" s="18"/>
      <c r="C674" s="18"/>
      <c r="D674" s="18"/>
      <c r="E674" s="18"/>
      <c r="F674" s="18"/>
      <c r="G674" s="18"/>
      <c r="H674" s="18"/>
      <c r="O674" s="18"/>
    </row>
    <row r="675" spans="1:15" ht="15" customHeight="1">
      <c r="A675" s="18"/>
      <c r="B675" s="18"/>
      <c r="C675" s="18"/>
      <c r="D675" s="18"/>
      <c r="E675" s="18"/>
      <c r="F675" s="18"/>
      <c r="G675" s="18"/>
      <c r="H675" s="18"/>
      <c r="O675" s="18"/>
    </row>
    <row r="676" spans="1:15" ht="15" customHeight="1">
      <c r="A676" s="18"/>
      <c r="B676" s="18"/>
      <c r="C676" s="18"/>
      <c r="D676" s="18"/>
      <c r="E676" s="18"/>
      <c r="F676" s="18"/>
      <c r="G676" s="18"/>
      <c r="H676" s="18"/>
      <c r="O676" s="18"/>
    </row>
    <row r="677" spans="1:15" ht="15" customHeight="1">
      <c r="A677" s="18"/>
      <c r="B677" s="18"/>
      <c r="C677" s="18"/>
      <c r="D677" s="18"/>
      <c r="E677" s="18"/>
      <c r="F677" s="18"/>
      <c r="G677" s="18"/>
      <c r="H677" s="18"/>
      <c r="O677" s="18"/>
    </row>
    <row r="678" spans="1:15" ht="15" customHeight="1">
      <c r="A678" s="18"/>
      <c r="B678" s="18"/>
      <c r="C678" s="18"/>
      <c r="D678" s="18"/>
      <c r="E678" s="18"/>
      <c r="F678" s="18"/>
      <c r="G678" s="18"/>
      <c r="H678" s="18"/>
      <c r="O678" s="18"/>
    </row>
    <row r="679" spans="1:15" ht="15" customHeight="1">
      <c r="A679" s="18"/>
      <c r="B679" s="18"/>
      <c r="C679" s="18"/>
      <c r="D679" s="18"/>
      <c r="E679" s="18"/>
      <c r="F679" s="18"/>
      <c r="G679" s="18"/>
      <c r="H679" s="18"/>
      <c r="O679" s="18"/>
    </row>
    <row r="680" spans="1:15" ht="15" customHeight="1">
      <c r="A680" s="18"/>
      <c r="B680" s="18"/>
      <c r="C680" s="18"/>
      <c r="D680" s="18"/>
      <c r="E680" s="18"/>
      <c r="F680" s="18"/>
      <c r="G680" s="18"/>
      <c r="H680" s="18"/>
      <c r="O680" s="18"/>
    </row>
    <row r="681" spans="1:15" ht="15" customHeight="1">
      <c r="A681" s="18"/>
      <c r="B681" s="18"/>
      <c r="C681" s="18"/>
      <c r="D681" s="18"/>
      <c r="E681" s="18"/>
      <c r="F681" s="18"/>
      <c r="G681" s="18"/>
      <c r="H681" s="18"/>
      <c r="O681" s="18"/>
    </row>
    <row r="682" spans="1:15" ht="15" customHeight="1">
      <c r="A682" s="18"/>
      <c r="B682" s="18"/>
      <c r="C682" s="18"/>
      <c r="D682" s="18"/>
      <c r="E682" s="18"/>
      <c r="F682" s="18"/>
      <c r="G682" s="18"/>
      <c r="H682" s="18"/>
      <c r="O682" s="18"/>
    </row>
    <row r="683" spans="1:15" ht="15" customHeight="1">
      <c r="A683" s="18"/>
      <c r="B683" s="18"/>
      <c r="C683" s="18"/>
      <c r="D683" s="18"/>
      <c r="E683" s="18"/>
      <c r="F683" s="18"/>
      <c r="G683" s="18"/>
      <c r="H683" s="18"/>
      <c r="O683" s="18"/>
    </row>
    <row r="684" spans="1:15" ht="15" customHeight="1">
      <c r="A684" s="18"/>
      <c r="B684" s="18"/>
      <c r="C684" s="18"/>
      <c r="D684" s="18"/>
      <c r="E684" s="18"/>
      <c r="F684" s="18"/>
      <c r="G684" s="18"/>
      <c r="H684" s="18"/>
      <c r="O684" s="18"/>
    </row>
    <row r="685" spans="1:15" ht="15" customHeight="1">
      <c r="A685" s="18"/>
      <c r="B685" s="18"/>
      <c r="C685" s="18"/>
      <c r="D685" s="18"/>
      <c r="E685" s="18"/>
      <c r="F685" s="18"/>
      <c r="G685" s="18"/>
      <c r="H685" s="18"/>
      <c r="O685" s="18"/>
    </row>
    <row r="686" spans="1:15" ht="15" customHeight="1">
      <c r="A686" s="18"/>
      <c r="B686" s="18"/>
      <c r="C686" s="18"/>
      <c r="D686" s="18"/>
      <c r="E686" s="18"/>
      <c r="F686" s="18"/>
      <c r="G686" s="18"/>
      <c r="H686" s="18"/>
      <c r="O686" s="18"/>
    </row>
    <row r="687" spans="1:15" ht="15" customHeight="1">
      <c r="A687" s="18"/>
      <c r="B687" s="18"/>
      <c r="C687" s="18"/>
      <c r="D687" s="18"/>
      <c r="E687" s="18"/>
      <c r="F687" s="18"/>
      <c r="G687" s="18"/>
      <c r="H687" s="18"/>
      <c r="O687" s="18"/>
    </row>
    <row r="688" spans="1:15" ht="15" customHeight="1">
      <c r="A688" s="18"/>
      <c r="B688" s="18"/>
      <c r="C688" s="18"/>
      <c r="D688" s="18"/>
      <c r="E688" s="18"/>
      <c r="F688" s="18"/>
      <c r="G688" s="18"/>
      <c r="H688" s="18"/>
      <c r="O688" s="18"/>
    </row>
    <row r="689" spans="1:15" ht="15" customHeight="1">
      <c r="A689" s="18"/>
      <c r="B689" s="18"/>
      <c r="C689" s="18"/>
      <c r="D689" s="18"/>
      <c r="E689" s="18"/>
      <c r="F689" s="18"/>
      <c r="G689" s="18"/>
      <c r="H689" s="18"/>
      <c r="O689" s="18"/>
    </row>
    <row r="690" spans="1:15" ht="15" customHeight="1">
      <c r="A690" s="18"/>
      <c r="B690" s="18"/>
      <c r="C690" s="18"/>
      <c r="D690" s="18"/>
      <c r="E690" s="18"/>
      <c r="F690" s="18"/>
      <c r="G690" s="18"/>
      <c r="H690" s="18"/>
      <c r="O690" s="18"/>
    </row>
    <row r="691" spans="1:15" ht="15" customHeight="1">
      <c r="A691" s="18"/>
      <c r="B691" s="18"/>
      <c r="C691" s="18"/>
      <c r="D691" s="18"/>
      <c r="E691" s="18"/>
      <c r="F691" s="18"/>
      <c r="G691" s="18"/>
      <c r="H691" s="18"/>
      <c r="O691" s="18"/>
    </row>
    <row r="692" spans="1:15" ht="15" customHeight="1">
      <c r="A692" s="18"/>
      <c r="B692" s="18"/>
      <c r="C692" s="18"/>
      <c r="D692" s="18"/>
      <c r="E692" s="18"/>
      <c r="F692" s="18"/>
      <c r="G692" s="18"/>
      <c r="H692" s="18"/>
      <c r="O692" s="18"/>
    </row>
    <row r="693" spans="1:15" ht="15" customHeight="1">
      <c r="A693" s="18"/>
      <c r="B693" s="18"/>
      <c r="C693" s="18"/>
      <c r="D693" s="18"/>
      <c r="E693" s="18"/>
      <c r="F693" s="18"/>
      <c r="G693" s="18"/>
      <c r="H693" s="18"/>
      <c r="O693" s="18"/>
    </row>
    <row r="694" spans="1:15" ht="15" customHeight="1">
      <c r="A694" s="18"/>
      <c r="B694" s="18"/>
      <c r="C694" s="18"/>
      <c r="D694" s="18"/>
      <c r="E694" s="18"/>
      <c r="F694" s="18"/>
      <c r="G694" s="18"/>
      <c r="H694" s="18"/>
      <c r="O694" s="18"/>
    </row>
    <row r="695" spans="1:15" ht="15" customHeight="1">
      <c r="A695" s="18"/>
      <c r="B695" s="18"/>
      <c r="C695" s="18"/>
      <c r="D695" s="18"/>
      <c r="E695" s="18"/>
      <c r="F695" s="18"/>
      <c r="G695" s="18"/>
      <c r="H695" s="18"/>
      <c r="O695" s="18"/>
    </row>
    <row r="696" spans="1:15" ht="15" customHeight="1">
      <c r="A696" s="18"/>
      <c r="B696" s="18"/>
      <c r="C696" s="18"/>
      <c r="D696" s="18"/>
      <c r="E696" s="18"/>
      <c r="F696" s="18"/>
      <c r="G696" s="18"/>
      <c r="H696" s="18"/>
      <c r="O696" s="18"/>
    </row>
    <row r="697" spans="1:15" ht="15" customHeight="1">
      <c r="A697" s="18"/>
      <c r="B697" s="18"/>
      <c r="C697" s="18"/>
      <c r="D697" s="18"/>
      <c r="E697" s="18"/>
      <c r="F697" s="18"/>
      <c r="G697" s="18"/>
      <c r="H697" s="18"/>
      <c r="O697" s="18"/>
    </row>
    <row r="698" spans="1:15" ht="15" customHeight="1">
      <c r="A698" s="18"/>
      <c r="B698" s="18"/>
      <c r="C698" s="18"/>
      <c r="D698" s="18"/>
      <c r="E698" s="18"/>
      <c r="F698" s="18"/>
      <c r="G698" s="18"/>
      <c r="H698" s="18"/>
      <c r="O698" s="18"/>
    </row>
    <row r="699" spans="1:15" ht="15" customHeight="1">
      <c r="A699" s="18"/>
      <c r="B699" s="18"/>
      <c r="C699" s="18"/>
      <c r="D699" s="18"/>
      <c r="E699" s="18"/>
      <c r="F699" s="18"/>
      <c r="G699" s="18"/>
      <c r="H699" s="18"/>
      <c r="O699" s="18"/>
    </row>
    <row r="700" spans="1:15" ht="15" customHeight="1">
      <c r="A700" s="18"/>
      <c r="B700" s="18"/>
      <c r="C700" s="18"/>
      <c r="D700" s="18"/>
      <c r="E700" s="18"/>
      <c r="F700" s="18"/>
      <c r="G700" s="18"/>
      <c r="H700" s="18"/>
      <c r="O700" s="18"/>
    </row>
    <row r="701" spans="1:15" ht="15" customHeight="1">
      <c r="A701" s="18"/>
      <c r="B701" s="18"/>
      <c r="C701" s="18"/>
      <c r="D701" s="18"/>
      <c r="E701" s="18"/>
      <c r="F701" s="18"/>
      <c r="G701" s="18"/>
      <c r="H701" s="18"/>
      <c r="O701" s="18"/>
    </row>
    <row r="702" spans="1:15" ht="15" customHeight="1">
      <c r="A702" s="18"/>
      <c r="B702" s="18"/>
      <c r="C702" s="18"/>
      <c r="D702" s="18"/>
      <c r="E702" s="18"/>
      <c r="F702" s="18"/>
      <c r="G702" s="18"/>
      <c r="H702" s="18"/>
      <c r="O702" s="18"/>
    </row>
    <row r="703" spans="1:15" ht="15" customHeight="1">
      <c r="A703" s="18"/>
      <c r="B703" s="18"/>
      <c r="C703" s="18"/>
      <c r="D703" s="18"/>
      <c r="E703" s="18"/>
      <c r="F703" s="18"/>
      <c r="G703" s="18"/>
      <c r="H703" s="18"/>
      <c r="O703" s="18"/>
    </row>
    <row r="704" spans="1:15" ht="15" customHeight="1">
      <c r="A704" s="18"/>
      <c r="B704" s="18"/>
      <c r="C704" s="18"/>
      <c r="D704" s="18"/>
      <c r="E704" s="18"/>
      <c r="F704" s="18"/>
      <c r="G704" s="18"/>
      <c r="H704" s="18"/>
      <c r="O704" s="18"/>
    </row>
    <row r="705" spans="1:15" ht="15" customHeight="1">
      <c r="A705" s="18"/>
      <c r="B705" s="18"/>
      <c r="C705" s="18"/>
      <c r="D705" s="18"/>
      <c r="E705" s="18"/>
      <c r="F705" s="18"/>
      <c r="G705" s="18"/>
      <c r="H705" s="18"/>
      <c r="O705" s="18"/>
    </row>
    <row r="706" spans="1:15" ht="15" customHeight="1">
      <c r="A706" s="18"/>
      <c r="B706" s="18"/>
      <c r="C706" s="18"/>
      <c r="D706" s="18"/>
      <c r="E706" s="18"/>
      <c r="F706" s="18"/>
      <c r="G706" s="18"/>
      <c r="H706" s="18"/>
      <c r="O706" s="18"/>
    </row>
    <row r="707" spans="1:15" ht="15" customHeight="1">
      <c r="A707" s="18"/>
      <c r="B707" s="18"/>
      <c r="C707" s="18"/>
      <c r="D707" s="18"/>
      <c r="E707" s="18"/>
      <c r="F707" s="18"/>
      <c r="G707" s="18"/>
      <c r="H707" s="18"/>
      <c r="O707" s="18"/>
    </row>
    <row r="708" spans="1:15" ht="15" customHeight="1">
      <c r="A708" s="18"/>
      <c r="B708" s="18"/>
      <c r="C708" s="18"/>
      <c r="D708" s="18"/>
      <c r="E708" s="18"/>
      <c r="F708" s="18"/>
      <c r="G708" s="18"/>
      <c r="H708" s="18"/>
      <c r="O708" s="18"/>
    </row>
    <row r="709" spans="1:15" ht="15" customHeight="1">
      <c r="A709" s="18"/>
      <c r="B709" s="18"/>
      <c r="C709" s="18"/>
      <c r="D709" s="18"/>
      <c r="E709" s="18"/>
      <c r="F709" s="18"/>
      <c r="G709" s="18"/>
      <c r="H709" s="18"/>
      <c r="O709" s="18"/>
    </row>
    <row r="710" spans="1:15" ht="15" customHeight="1">
      <c r="A710" s="18"/>
      <c r="B710" s="18"/>
      <c r="C710" s="18"/>
      <c r="D710" s="18"/>
      <c r="E710" s="18"/>
      <c r="F710" s="18"/>
      <c r="G710" s="18"/>
      <c r="H710" s="18"/>
      <c r="O710" s="18"/>
    </row>
    <row r="711" spans="1:15" ht="15" customHeight="1">
      <c r="A711" s="18"/>
      <c r="B711" s="18"/>
      <c r="C711" s="18"/>
      <c r="D711" s="18"/>
      <c r="E711" s="18"/>
      <c r="F711" s="18"/>
      <c r="G711" s="18"/>
      <c r="H711" s="18"/>
      <c r="O711" s="18"/>
    </row>
    <row r="712" spans="1:15" ht="15" customHeight="1">
      <c r="A712" s="18"/>
      <c r="B712" s="18"/>
      <c r="C712" s="18"/>
      <c r="D712" s="18"/>
      <c r="E712" s="18"/>
      <c r="F712" s="18"/>
      <c r="G712" s="18"/>
      <c r="H712" s="18"/>
      <c r="O712" s="18"/>
    </row>
    <row r="713" spans="1:15" ht="15" customHeight="1">
      <c r="A713" s="18"/>
      <c r="B713" s="18"/>
      <c r="C713" s="18"/>
      <c r="D713" s="18"/>
      <c r="E713" s="18"/>
      <c r="F713" s="18"/>
      <c r="G713" s="18"/>
      <c r="H713" s="18"/>
      <c r="O713" s="18"/>
    </row>
    <row r="714" spans="1:15" ht="15" customHeight="1">
      <c r="A714" s="18"/>
      <c r="B714" s="18"/>
      <c r="C714" s="18"/>
      <c r="D714" s="18"/>
      <c r="E714" s="18"/>
      <c r="F714" s="18"/>
      <c r="G714" s="18"/>
      <c r="H714" s="18"/>
      <c r="O714" s="18"/>
    </row>
    <row r="715" spans="1:15" ht="15" customHeight="1">
      <c r="A715" s="18"/>
      <c r="B715" s="18"/>
      <c r="C715" s="18"/>
      <c r="D715" s="18"/>
      <c r="E715" s="18"/>
      <c r="F715" s="18"/>
      <c r="G715" s="18"/>
      <c r="H715" s="18"/>
      <c r="O715" s="18"/>
    </row>
    <row r="716" spans="1:15" ht="15" customHeight="1">
      <c r="A716" s="18"/>
      <c r="B716" s="18"/>
      <c r="C716" s="18"/>
      <c r="D716" s="18"/>
      <c r="E716" s="18"/>
      <c r="F716" s="18"/>
      <c r="G716" s="18"/>
      <c r="H716" s="18"/>
      <c r="O716" s="18"/>
    </row>
    <row r="717" spans="1:15" ht="15" customHeight="1">
      <c r="A717" s="18"/>
      <c r="B717" s="18"/>
      <c r="C717" s="18"/>
      <c r="D717" s="18"/>
      <c r="E717" s="18"/>
      <c r="F717" s="18"/>
      <c r="G717" s="18"/>
      <c r="H717" s="18"/>
      <c r="O717" s="18"/>
    </row>
    <row r="718" spans="1:15" ht="15" customHeight="1">
      <c r="A718" s="18"/>
      <c r="B718" s="18"/>
      <c r="C718" s="18"/>
      <c r="D718" s="18"/>
      <c r="E718" s="18"/>
      <c r="F718" s="18"/>
      <c r="G718" s="18"/>
      <c r="H718" s="18"/>
      <c r="O718" s="18"/>
    </row>
    <row r="719" spans="1:15" ht="15" customHeight="1">
      <c r="A719" s="18"/>
      <c r="B719" s="18"/>
      <c r="C719" s="18"/>
      <c r="D719" s="18"/>
      <c r="E719" s="18"/>
      <c r="F719" s="18"/>
      <c r="G719" s="18"/>
      <c r="H719" s="18"/>
      <c r="O719" s="18"/>
    </row>
    <row r="720" spans="1:15" ht="15" customHeight="1">
      <c r="A720" s="18"/>
      <c r="B720" s="18"/>
      <c r="C720" s="18"/>
      <c r="D720" s="18"/>
      <c r="E720" s="18"/>
      <c r="F720" s="18"/>
      <c r="G720" s="18"/>
      <c r="H720" s="18"/>
      <c r="O720" s="18"/>
    </row>
    <row r="721" spans="1:15" ht="15" customHeight="1">
      <c r="A721" s="18"/>
      <c r="B721" s="18"/>
      <c r="C721" s="18"/>
      <c r="D721" s="18"/>
      <c r="E721" s="18"/>
      <c r="F721" s="18"/>
      <c r="G721" s="18"/>
      <c r="H721" s="18"/>
      <c r="O721" s="18"/>
    </row>
    <row r="722" spans="1:15" ht="15" customHeight="1">
      <c r="A722" s="18"/>
      <c r="B722" s="18"/>
      <c r="C722" s="18"/>
      <c r="D722" s="18"/>
      <c r="E722" s="18"/>
      <c r="F722" s="18"/>
      <c r="G722" s="18"/>
      <c r="H722" s="18"/>
      <c r="O722" s="18"/>
    </row>
    <row r="723" spans="1:15" ht="15" customHeight="1">
      <c r="A723" s="18"/>
      <c r="B723" s="18"/>
      <c r="C723" s="18"/>
      <c r="D723" s="18"/>
      <c r="E723" s="18"/>
      <c r="F723" s="18"/>
      <c r="G723" s="18"/>
      <c r="H723" s="18"/>
      <c r="O723" s="18"/>
    </row>
    <row r="724" spans="1:15" ht="15" customHeight="1">
      <c r="A724" s="18"/>
      <c r="B724" s="18"/>
      <c r="C724" s="18"/>
      <c r="D724" s="18"/>
      <c r="E724" s="18"/>
      <c r="F724" s="18"/>
      <c r="G724" s="18"/>
      <c r="H724" s="18"/>
      <c r="O724" s="18"/>
    </row>
    <row r="725" spans="1:15" ht="15" customHeight="1">
      <c r="A725" s="18"/>
      <c r="B725" s="18"/>
      <c r="C725" s="18"/>
      <c r="D725" s="18"/>
      <c r="E725" s="18"/>
      <c r="F725" s="18"/>
      <c r="G725" s="18"/>
      <c r="H725" s="18"/>
      <c r="O725" s="18"/>
    </row>
    <row r="726" spans="1:15" ht="15" customHeight="1">
      <c r="A726" s="18"/>
      <c r="B726" s="18"/>
      <c r="C726" s="18"/>
      <c r="D726" s="18"/>
      <c r="E726" s="18"/>
      <c r="F726" s="18"/>
      <c r="G726" s="18"/>
      <c r="H726" s="18"/>
      <c r="O726" s="18"/>
    </row>
    <row r="727" spans="1:15" ht="15" customHeight="1">
      <c r="A727" s="18"/>
      <c r="B727" s="18"/>
      <c r="C727" s="18"/>
      <c r="D727" s="18"/>
      <c r="E727" s="18"/>
      <c r="F727" s="18"/>
      <c r="G727" s="18"/>
      <c r="H727" s="18"/>
      <c r="O727" s="18"/>
    </row>
    <row r="728" spans="1:15" ht="15" customHeight="1">
      <c r="A728" s="18"/>
      <c r="B728" s="18"/>
      <c r="C728" s="18"/>
      <c r="D728" s="18"/>
      <c r="E728" s="18"/>
      <c r="F728" s="18"/>
      <c r="G728" s="18"/>
      <c r="H728" s="18"/>
      <c r="O728" s="18"/>
    </row>
    <row r="729" spans="1:15" ht="15" customHeight="1">
      <c r="A729" s="18"/>
      <c r="B729" s="18"/>
      <c r="C729" s="18"/>
      <c r="D729" s="18"/>
      <c r="E729" s="18"/>
      <c r="F729" s="18"/>
      <c r="G729" s="18"/>
      <c r="H729" s="18"/>
      <c r="O729" s="18"/>
    </row>
    <row r="730" spans="1:15" ht="15" customHeight="1">
      <c r="A730" s="18"/>
      <c r="B730" s="18"/>
      <c r="C730" s="18"/>
      <c r="D730" s="18"/>
      <c r="E730" s="18"/>
      <c r="F730" s="18"/>
      <c r="G730" s="18"/>
      <c r="H730" s="18"/>
      <c r="O730" s="18"/>
    </row>
    <row r="731" spans="1:15" ht="15" customHeight="1">
      <c r="A731" s="18"/>
      <c r="B731" s="18"/>
      <c r="C731" s="18"/>
      <c r="D731" s="18"/>
      <c r="E731" s="18"/>
      <c r="F731" s="18"/>
      <c r="G731" s="18"/>
      <c r="H731" s="18"/>
      <c r="O731" s="18"/>
    </row>
    <row r="732" spans="1:15" ht="15" customHeight="1">
      <c r="A732" s="18"/>
      <c r="B732" s="18"/>
      <c r="C732" s="18"/>
      <c r="D732" s="18"/>
      <c r="E732" s="18"/>
      <c r="F732" s="18"/>
      <c r="G732" s="18"/>
      <c r="H732" s="18"/>
      <c r="O732" s="18"/>
    </row>
    <row r="733" spans="1:15" ht="15" customHeight="1">
      <c r="A733" s="18"/>
      <c r="B733" s="18"/>
      <c r="C733" s="18"/>
      <c r="D733" s="18"/>
      <c r="E733" s="18"/>
      <c r="F733" s="18"/>
      <c r="G733" s="18"/>
      <c r="H733" s="18"/>
      <c r="O733" s="18"/>
    </row>
    <row r="734" spans="1:15" ht="15" customHeight="1">
      <c r="A734" s="18"/>
      <c r="B734" s="18"/>
      <c r="C734" s="18"/>
      <c r="D734" s="18"/>
      <c r="E734" s="18"/>
      <c r="F734" s="18"/>
      <c r="G734" s="18"/>
      <c r="H734" s="18"/>
      <c r="O734" s="18"/>
    </row>
    <row r="735" spans="1:15" ht="15" customHeight="1">
      <c r="A735" s="18"/>
      <c r="B735" s="18"/>
      <c r="C735" s="18"/>
      <c r="D735" s="18"/>
      <c r="E735" s="18"/>
      <c r="F735" s="18"/>
      <c r="G735" s="18"/>
      <c r="H735" s="18"/>
      <c r="O735" s="18"/>
    </row>
    <row r="736" spans="1:15" ht="15" customHeight="1">
      <c r="A736" s="18"/>
      <c r="B736" s="18"/>
      <c r="C736" s="18"/>
      <c r="D736" s="18"/>
      <c r="E736" s="18"/>
      <c r="F736" s="18"/>
      <c r="G736" s="18"/>
      <c r="H736" s="18"/>
      <c r="O736" s="18"/>
    </row>
    <row r="737" spans="1:15" ht="15" customHeight="1">
      <c r="A737" s="18"/>
      <c r="B737" s="18"/>
      <c r="C737" s="18"/>
      <c r="D737" s="18"/>
      <c r="E737" s="18"/>
      <c r="F737" s="18"/>
      <c r="G737" s="18"/>
      <c r="H737" s="18"/>
      <c r="O737" s="18"/>
    </row>
    <row r="738" spans="1:15" ht="15" customHeight="1">
      <c r="A738" s="18"/>
      <c r="B738" s="18"/>
      <c r="C738" s="18"/>
      <c r="D738" s="18"/>
      <c r="E738" s="18"/>
      <c r="F738" s="18"/>
      <c r="G738" s="18"/>
      <c r="H738" s="18"/>
      <c r="O738" s="18"/>
    </row>
    <row r="739" spans="1:15" ht="15" customHeight="1">
      <c r="A739" s="18"/>
      <c r="B739" s="18"/>
      <c r="C739" s="18"/>
      <c r="D739" s="18"/>
      <c r="E739" s="18"/>
      <c r="F739" s="18"/>
      <c r="G739" s="18"/>
      <c r="H739" s="18"/>
      <c r="O739" s="18"/>
    </row>
    <row r="740" spans="1:15" ht="15" customHeight="1">
      <c r="A740" s="18"/>
      <c r="B740" s="18"/>
      <c r="C740" s="18"/>
      <c r="D740" s="18"/>
      <c r="E740" s="18"/>
      <c r="F740" s="18"/>
      <c r="G740" s="18"/>
      <c r="H740" s="18"/>
      <c r="O740" s="18"/>
    </row>
    <row r="741" spans="1:15" ht="15" customHeight="1">
      <c r="A741" s="18"/>
      <c r="B741" s="18"/>
      <c r="C741" s="18"/>
      <c r="D741" s="18"/>
      <c r="E741" s="18"/>
      <c r="F741" s="18"/>
      <c r="G741" s="18"/>
      <c r="H741" s="18"/>
      <c r="O741" s="18"/>
    </row>
    <row r="742" spans="1:15" ht="15" customHeight="1">
      <c r="A742" s="18"/>
      <c r="B742" s="18"/>
      <c r="C742" s="18"/>
      <c r="D742" s="18"/>
      <c r="E742" s="18"/>
      <c r="F742" s="18"/>
      <c r="G742" s="18"/>
      <c r="H742" s="18"/>
      <c r="O742" s="18"/>
    </row>
    <row r="743" spans="1:15" ht="15" customHeight="1">
      <c r="A743" s="18"/>
      <c r="B743" s="18"/>
      <c r="C743" s="18"/>
      <c r="D743" s="18"/>
      <c r="E743" s="18"/>
      <c r="F743" s="18"/>
      <c r="G743" s="18"/>
      <c r="H743" s="18"/>
      <c r="O743" s="18"/>
    </row>
    <row r="744" spans="1:15" ht="15" customHeight="1">
      <c r="A744" s="18"/>
      <c r="B744" s="18"/>
      <c r="C744" s="18"/>
      <c r="D744" s="18"/>
      <c r="E744" s="18"/>
      <c r="F744" s="18"/>
      <c r="G744" s="18"/>
      <c r="H744" s="18"/>
      <c r="O744" s="18"/>
    </row>
    <row r="745" spans="1:15" ht="15" customHeight="1">
      <c r="A745" s="18"/>
      <c r="B745" s="18"/>
      <c r="C745" s="18"/>
      <c r="D745" s="18"/>
      <c r="E745" s="18"/>
      <c r="F745" s="18"/>
      <c r="G745" s="18"/>
      <c r="H745" s="18"/>
      <c r="O745" s="18"/>
    </row>
    <row r="746" spans="1:15" ht="15" customHeight="1">
      <c r="A746" s="18"/>
      <c r="B746" s="18"/>
      <c r="C746" s="18"/>
      <c r="D746" s="18"/>
      <c r="E746" s="18"/>
      <c r="F746" s="18"/>
      <c r="G746" s="18"/>
      <c r="H746" s="18"/>
      <c r="O746" s="18"/>
    </row>
    <row r="747" spans="1:15" ht="15" customHeight="1">
      <c r="A747" s="18"/>
      <c r="B747" s="18"/>
      <c r="C747" s="18"/>
      <c r="D747" s="18"/>
      <c r="E747" s="18"/>
      <c r="F747" s="18"/>
      <c r="G747" s="18"/>
      <c r="H747" s="18"/>
      <c r="O747" s="18"/>
    </row>
    <row r="748" spans="1:15" ht="15" customHeight="1">
      <c r="A748" s="18"/>
      <c r="B748" s="18"/>
      <c r="C748" s="18"/>
      <c r="D748" s="18"/>
      <c r="E748" s="18"/>
      <c r="F748" s="18"/>
      <c r="G748" s="18"/>
      <c r="H748" s="18"/>
      <c r="O748" s="18"/>
    </row>
    <row r="749" spans="1:15" ht="15" customHeight="1">
      <c r="A749" s="18"/>
      <c r="B749" s="18"/>
      <c r="C749" s="18"/>
      <c r="D749" s="18"/>
      <c r="E749" s="18"/>
      <c r="F749" s="18"/>
      <c r="G749" s="18"/>
      <c r="H749" s="18"/>
      <c r="O749" s="18"/>
    </row>
    <row r="750" spans="1:15" ht="15" customHeight="1">
      <c r="A750" s="18"/>
      <c r="B750" s="18"/>
      <c r="C750" s="18"/>
      <c r="D750" s="18"/>
      <c r="E750" s="18"/>
      <c r="F750" s="18"/>
      <c r="G750" s="18"/>
      <c r="H750" s="18"/>
      <c r="O750" s="18"/>
    </row>
    <row r="751" spans="1:15" ht="15" customHeight="1">
      <c r="A751" s="18"/>
      <c r="B751" s="18"/>
      <c r="C751" s="18"/>
      <c r="D751" s="18"/>
      <c r="E751" s="18"/>
      <c r="F751" s="18"/>
      <c r="G751" s="18"/>
      <c r="H751" s="18"/>
      <c r="O751" s="18"/>
    </row>
    <row r="752" spans="1:15" ht="15" customHeight="1">
      <c r="A752" s="18"/>
      <c r="B752" s="18"/>
      <c r="C752" s="18"/>
      <c r="D752" s="18"/>
      <c r="E752" s="18"/>
      <c r="F752" s="18"/>
      <c r="G752" s="18"/>
      <c r="H752" s="18"/>
      <c r="O752" s="18"/>
    </row>
    <row r="753" spans="1:15" ht="15" customHeight="1">
      <c r="A753" s="18"/>
      <c r="B753" s="18"/>
      <c r="C753" s="18"/>
      <c r="D753" s="18"/>
      <c r="E753" s="18"/>
      <c r="F753" s="18"/>
      <c r="G753" s="18"/>
      <c r="H753" s="18"/>
      <c r="O753" s="18"/>
    </row>
    <row r="754" spans="1:15" ht="15" customHeight="1">
      <c r="A754" s="18"/>
      <c r="B754" s="18"/>
      <c r="C754" s="18"/>
      <c r="D754" s="18"/>
      <c r="E754" s="18"/>
      <c r="F754" s="18"/>
      <c r="G754" s="18"/>
      <c r="H754" s="18"/>
      <c r="O754" s="18"/>
    </row>
    <row r="755" spans="1:15" ht="15" customHeight="1">
      <c r="A755" s="18"/>
      <c r="B755" s="18"/>
      <c r="C755" s="18"/>
      <c r="D755" s="18"/>
      <c r="E755" s="18"/>
      <c r="F755" s="18"/>
      <c r="G755" s="18"/>
      <c r="H755" s="18"/>
      <c r="O755" s="18"/>
    </row>
    <row r="756" spans="1:15" ht="15" customHeight="1">
      <c r="A756" s="18"/>
      <c r="B756" s="18"/>
      <c r="C756" s="18"/>
      <c r="D756" s="18"/>
      <c r="E756" s="18"/>
      <c r="F756" s="18"/>
      <c r="G756" s="18"/>
      <c r="H756" s="18"/>
      <c r="O756" s="18"/>
    </row>
    <row r="757" spans="1:15" ht="15" customHeight="1">
      <c r="A757" s="18"/>
      <c r="B757" s="18"/>
      <c r="C757" s="18"/>
      <c r="D757" s="18"/>
      <c r="E757" s="18"/>
      <c r="F757" s="18"/>
      <c r="G757" s="18"/>
      <c r="H757" s="18"/>
      <c r="O757" s="18"/>
    </row>
    <row r="758" spans="1:15" ht="15" customHeight="1">
      <c r="A758" s="18"/>
      <c r="B758" s="18"/>
      <c r="C758" s="18"/>
      <c r="D758" s="18"/>
      <c r="E758" s="18"/>
      <c r="F758" s="18"/>
      <c r="G758" s="18"/>
      <c r="H758" s="18"/>
      <c r="O758" s="18"/>
    </row>
    <row r="759" spans="1:15" ht="15" customHeight="1">
      <c r="A759" s="18"/>
      <c r="B759" s="18"/>
      <c r="C759" s="18"/>
      <c r="D759" s="18"/>
      <c r="E759" s="18"/>
      <c r="F759" s="18"/>
      <c r="G759" s="18"/>
      <c r="H759" s="18"/>
      <c r="O759" s="18"/>
    </row>
    <row r="760" spans="1:15" ht="15" customHeight="1">
      <c r="A760" s="18"/>
      <c r="B760" s="18"/>
      <c r="C760" s="18"/>
      <c r="D760" s="18"/>
      <c r="E760" s="18"/>
      <c r="F760" s="18"/>
      <c r="G760" s="18"/>
      <c r="H760" s="18"/>
      <c r="O760" s="18"/>
    </row>
    <row r="761" spans="1:15" ht="15" customHeight="1">
      <c r="A761" s="18"/>
      <c r="B761" s="18"/>
      <c r="C761" s="18"/>
      <c r="D761" s="18"/>
      <c r="E761" s="18"/>
      <c r="F761" s="18"/>
      <c r="G761" s="18"/>
      <c r="H761" s="18"/>
      <c r="O761" s="18"/>
    </row>
    <row r="762" spans="1:15" ht="15" customHeight="1">
      <c r="A762" s="18"/>
      <c r="B762" s="18"/>
      <c r="C762" s="18"/>
      <c r="D762" s="18"/>
      <c r="E762" s="18"/>
      <c r="F762" s="18"/>
      <c r="G762" s="18"/>
      <c r="H762" s="18"/>
      <c r="O762" s="18"/>
    </row>
    <row r="763" spans="1:15" ht="15" customHeight="1">
      <c r="A763" s="18"/>
      <c r="B763" s="18"/>
      <c r="C763" s="18"/>
      <c r="D763" s="18"/>
      <c r="E763" s="18"/>
      <c r="F763" s="18"/>
      <c r="G763" s="18"/>
      <c r="H763" s="18"/>
      <c r="O763" s="18"/>
    </row>
    <row r="764" spans="1:15" ht="15" customHeight="1">
      <c r="A764" s="18"/>
      <c r="B764" s="18"/>
      <c r="C764" s="18"/>
      <c r="D764" s="18"/>
      <c r="E764" s="18"/>
      <c r="F764" s="18"/>
      <c r="G764" s="18"/>
      <c r="H764" s="18"/>
      <c r="O764" s="18"/>
    </row>
    <row r="765" spans="1:15" ht="15" customHeight="1">
      <c r="A765" s="18"/>
      <c r="B765" s="18"/>
      <c r="C765" s="18"/>
      <c r="D765" s="18"/>
      <c r="E765" s="18"/>
      <c r="F765" s="18"/>
      <c r="G765" s="18"/>
      <c r="H765" s="18"/>
      <c r="O765" s="18"/>
    </row>
    <row r="766" spans="1:15" ht="15" customHeight="1">
      <c r="A766" s="18"/>
      <c r="B766" s="18"/>
      <c r="C766" s="18"/>
      <c r="D766" s="18"/>
      <c r="E766" s="18"/>
      <c r="F766" s="18"/>
      <c r="G766" s="18"/>
      <c r="H766" s="18"/>
      <c r="O766" s="18"/>
    </row>
    <row r="767" spans="1:15" ht="15" customHeight="1">
      <c r="A767" s="18"/>
      <c r="B767" s="18"/>
      <c r="C767" s="18"/>
      <c r="D767" s="18"/>
      <c r="E767" s="18"/>
      <c r="F767" s="18"/>
      <c r="G767" s="18"/>
      <c r="H767" s="18"/>
      <c r="O767" s="18"/>
    </row>
    <row r="768" spans="1:15" ht="15" customHeight="1">
      <c r="A768" s="18"/>
      <c r="B768" s="18"/>
      <c r="C768" s="18"/>
      <c r="D768" s="18"/>
      <c r="E768" s="18"/>
      <c r="F768" s="18"/>
      <c r="G768" s="18"/>
      <c r="H768" s="18"/>
      <c r="O768" s="18"/>
    </row>
    <row r="769" spans="1:15" ht="15" customHeight="1">
      <c r="A769" s="18"/>
      <c r="B769" s="18"/>
      <c r="C769" s="18"/>
      <c r="D769" s="18"/>
      <c r="E769" s="18"/>
      <c r="F769" s="18"/>
      <c r="G769" s="18"/>
      <c r="H769" s="18"/>
      <c r="O769" s="18"/>
    </row>
    <row r="770" spans="1:15" ht="15" customHeight="1">
      <c r="A770" s="18"/>
      <c r="B770" s="18"/>
      <c r="C770" s="18"/>
      <c r="D770" s="18"/>
      <c r="E770" s="18"/>
      <c r="F770" s="18"/>
      <c r="G770" s="18"/>
      <c r="H770" s="18"/>
      <c r="O770" s="18"/>
    </row>
    <row r="771" spans="1:15" ht="15" customHeight="1">
      <c r="A771" s="18"/>
      <c r="B771" s="18"/>
      <c r="C771" s="18"/>
      <c r="D771" s="18"/>
      <c r="E771" s="18"/>
      <c r="F771" s="18"/>
      <c r="G771" s="18"/>
      <c r="H771" s="18"/>
      <c r="O771" s="18"/>
    </row>
    <row r="772" spans="1:15" ht="15" customHeight="1">
      <c r="A772" s="18"/>
      <c r="B772" s="18"/>
      <c r="C772" s="18"/>
      <c r="D772" s="18"/>
      <c r="E772" s="18"/>
      <c r="F772" s="18"/>
      <c r="G772" s="18"/>
      <c r="H772" s="18"/>
      <c r="O772" s="18"/>
    </row>
    <row r="773" spans="1:15" ht="15" customHeight="1">
      <c r="A773" s="18"/>
      <c r="B773" s="18"/>
      <c r="C773" s="18"/>
      <c r="D773" s="18"/>
      <c r="E773" s="18"/>
      <c r="F773" s="18"/>
      <c r="G773" s="18"/>
      <c r="H773" s="18"/>
      <c r="O773" s="18"/>
    </row>
    <row r="774" spans="1:15" ht="15" customHeight="1">
      <c r="A774" s="18"/>
      <c r="B774" s="18"/>
      <c r="C774" s="18"/>
      <c r="D774" s="18"/>
      <c r="E774" s="18"/>
      <c r="F774" s="18"/>
      <c r="G774" s="18"/>
      <c r="H774" s="18"/>
      <c r="O774" s="18"/>
    </row>
    <row r="775" spans="1:15" ht="15" customHeight="1">
      <c r="A775" s="18"/>
      <c r="B775" s="18"/>
      <c r="C775" s="18"/>
      <c r="D775" s="18"/>
      <c r="E775" s="18"/>
      <c r="F775" s="18"/>
      <c r="G775" s="18"/>
      <c r="H775" s="18"/>
      <c r="O775" s="18"/>
    </row>
    <row r="776" spans="1:15" ht="15" customHeight="1">
      <c r="A776" s="18"/>
      <c r="B776" s="18"/>
      <c r="C776" s="18"/>
      <c r="D776" s="18"/>
      <c r="E776" s="18"/>
      <c r="F776" s="18"/>
      <c r="G776" s="18"/>
      <c r="H776" s="18"/>
      <c r="O776" s="18"/>
    </row>
    <row r="777" spans="1:15" ht="15" customHeight="1">
      <c r="A777" s="18"/>
      <c r="B777" s="18"/>
      <c r="C777" s="18"/>
      <c r="D777" s="18"/>
      <c r="E777" s="18"/>
      <c r="F777" s="18"/>
      <c r="G777" s="18"/>
      <c r="H777" s="18"/>
      <c r="O777" s="18"/>
    </row>
    <row r="778" spans="1:15" ht="15" customHeight="1">
      <c r="A778" s="18"/>
      <c r="B778" s="18"/>
      <c r="C778" s="18"/>
      <c r="D778" s="18"/>
      <c r="E778" s="18"/>
      <c r="F778" s="18"/>
      <c r="G778" s="18"/>
      <c r="H778" s="18"/>
      <c r="O778" s="18"/>
    </row>
    <row r="779" spans="1:15" ht="15" customHeight="1">
      <c r="A779" s="18"/>
      <c r="B779" s="18"/>
      <c r="C779" s="18"/>
      <c r="D779" s="18"/>
      <c r="E779" s="18"/>
      <c r="F779" s="18"/>
      <c r="G779" s="18"/>
      <c r="H779" s="18"/>
      <c r="O779" s="18"/>
    </row>
    <row r="780" spans="1:15" ht="15" customHeight="1">
      <c r="A780" s="18"/>
      <c r="B780" s="18"/>
      <c r="C780" s="18"/>
      <c r="D780" s="18"/>
      <c r="E780" s="18"/>
      <c r="F780" s="18"/>
      <c r="G780" s="18"/>
      <c r="H780" s="18"/>
      <c r="O780" s="18"/>
    </row>
    <row r="781" spans="1:15" ht="15" customHeight="1">
      <c r="A781" s="18"/>
      <c r="B781" s="18"/>
      <c r="C781" s="18"/>
      <c r="D781" s="18"/>
      <c r="E781" s="18"/>
      <c r="F781" s="18"/>
      <c r="G781" s="18"/>
      <c r="H781" s="18"/>
      <c r="O781" s="18"/>
    </row>
    <row r="782" spans="1:15" ht="15" customHeight="1">
      <c r="A782" s="18"/>
      <c r="B782" s="18"/>
      <c r="C782" s="18"/>
      <c r="D782" s="18"/>
      <c r="E782" s="18"/>
      <c r="F782" s="18"/>
      <c r="G782" s="18"/>
      <c r="H782" s="18"/>
      <c r="O782" s="18"/>
    </row>
    <row r="783" spans="1:15" ht="15" customHeight="1">
      <c r="A783" s="18"/>
      <c r="B783" s="18"/>
      <c r="C783" s="18"/>
      <c r="D783" s="18"/>
      <c r="E783" s="18"/>
      <c r="F783" s="18"/>
      <c r="G783" s="18"/>
      <c r="H783" s="18"/>
      <c r="O783" s="18"/>
    </row>
    <row r="784" spans="1:15" ht="15" customHeight="1">
      <c r="A784" s="18"/>
      <c r="B784" s="18"/>
      <c r="C784" s="18"/>
      <c r="D784" s="18"/>
      <c r="E784" s="18"/>
      <c r="F784" s="18"/>
      <c r="G784" s="18"/>
      <c r="H784" s="18"/>
      <c r="O784" s="18"/>
    </row>
    <row r="785" spans="1:15" ht="15" customHeight="1">
      <c r="A785" s="18"/>
      <c r="B785" s="18"/>
      <c r="C785" s="18"/>
      <c r="D785" s="18"/>
      <c r="E785" s="18"/>
      <c r="F785" s="18"/>
      <c r="G785" s="18"/>
      <c r="H785" s="18"/>
      <c r="O785" s="18"/>
    </row>
    <row r="786" spans="1:15" ht="15" customHeight="1">
      <c r="A786" s="18"/>
      <c r="B786" s="18"/>
      <c r="C786" s="18"/>
      <c r="D786" s="18"/>
      <c r="E786" s="18"/>
      <c r="F786" s="18"/>
      <c r="G786" s="18"/>
      <c r="H786" s="18"/>
      <c r="O786" s="18"/>
    </row>
    <row r="787" spans="1:15" ht="15" customHeight="1">
      <c r="A787" s="18"/>
      <c r="B787" s="18"/>
      <c r="C787" s="18"/>
      <c r="D787" s="18"/>
      <c r="E787" s="18"/>
      <c r="F787" s="18"/>
      <c r="G787" s="18"/>
      <c r="H787" s="18"/>
      <c r="O787" s="18"/>
    </row>
    <row r="788" spans="1:15" ht="15" customHeight="1">
      <c r="A788" s="18"/>
      <c r="B788" s="18"/>
      <c r="C788" s="18"/>
      <c r="D788" s="18"/>
      <c r="E788" s="18"/>
      <c r="F788" s="18"/>
      <c r="G788" s="18"/>
      <c r="H788" s="18"/>
      <c r="O788" s="18"/>
    </row>
    <row r="789" spans="1:15" ht="15" customHeight="1">
      <c r="A789" s="18"/>
      <c r="B789" s="18"/>
      <c r="C789" s="18"/>
      <c r="D789" s="18"/>
      <c r="E789" s="18"/>
      <c r="F789" s="18"/>
      <c r="G789" s="18"/>
      <c r="H789" s="18"/>
      <c r="O789" s="18"/>
    </row>
    <row r="790" spans="1:15" ht="15" customHeight="1">
      <c r="A790" s="18"/>
      <c r="B790" s="18"/>
      <c r="C790" s="18"/>
      <c r="D790" s="18"/>
      <c r="E790" s="18"/>
      <c r="F790" s="18"/>
      <c r="G790" s="18"/>
      <c r="H790" s="18"/>
      <c r="O790" s="18"/>
    </row>
    <row r="791" spans="1:15" ht="15" customHeight="1">
      <c r="A791" s="18"/>
      <c r="B791" s="18"/>
      <c r="C791" s="18"/>
      <c r="D791" s="18"/>
      <c r="E791" s="18"/>
      <c r="F791" s="18"/>
      <c r="G791" s="18"/>
      <c r="H791" s="18"/>
      <c r="O791" s="18"/>
    </row>
    <row r="792" spans="1:15" ht="15" customHeight="1">
      <c r="A792" s="18"/>
      <c r="B792" s="18"/>
      <c r="C792" s="18"/>
      <c r="D792" s="18"/>
      <c r="E792" s="18"/>
      <c r="F792" s="18"/>
      <c r="G792" s="18"/>
      <c r="H792" s="18"/>
      <c r="O792" s="18"/>
    </row>
    <row r="793" spans="1:15" ht="15" customHeight="1">
      <c r="A793" s="18"/>
      <c r="B793" s="18"/>
      <c r="C793" s="18"/>
      <c r="D793" s="18"/>
      <c r="E793" s="18"/>
      <c r="F793" s="18"/>
      <c r="G793" s="18"/>
      <c r="H793" s="18"/>
      <c r="O793" s="18"/>
    </row>
    <row r="794" spans="1:15" ht="15" customHeight="1">
      <c r="A794" s="18"/>
      <c r="B794" s="18"/>
      <c r="C794" s="18"/>
      <c r="D794" s="18"/>
      <c r="E794" s="18"/>
      <c r="F794" s="18"/>
      <c r="G794" s="18"/>
      <c r="H794" s="18"/>
      <c r="O794" s="18"/>
    </row>
    <row r="795" spans="1:15" ht="15" customHeight="1">
      <c r="A795" s="18"/>
      <c r="B795" s="18"/>
      <c r="C795" s="18"/>
      <c r="D795" s="18"/>
      <c r="E795" s="18"/>
      <c r="F795" s="18"/>
      <c r="G795" s="18"/>
      <c r="H795" s="18"/>
      <c r="O795" s="18"/>
    </row>
    <row r="796" spans="1:15" ht="15" customHeight="1">
      <c r="A796" s="18"/>
      <c r="B796" s="18"/>
      <c r="C796" s="18"/>
      <c r="D796" s="18"/>
      <c r="E796" s="18"/>
      <c r="F796" s="18"/>
      <c r="G796" s="18"/>
      <c r="H796" s="18"/>
      <c r="O796" s="18"/>
    </row>
    <row r="797" spans="1:15" ht="15" customHeight="1">
      <c r="A797" s="18"/>
      <c r="B797" s="18"/>
      <c r="C797" s="18"/>
      <c r="D797" s="18"/>
      <c r="E797" s="18"/>
      <c r="F797" s="18"/>
      <c r="G797" s="18"/>
      <c r="H797" s="18"/>
      <c r="O797" s="18"/>
    </row>
    <row r="798" spans="1:15" ht="15" customHeight="1">
      <c r="A798" s="18"/>
      <c r="B798" s="18"/>
      <c r="C798" s="18"/>
      <c r="D798" s="18"/>
      <c r="E798" s="18"/>
      <c r="F798" s="18"/>
      <c r="G798" s="18"/>
      <c r="H798" s="18"/>
      <c r="O798" s="18"/>
    </row>
    <row r="799" spans="1:15" ht="15" customHeight="1">
      <c r="A799" s="18"/>
      <c r="B799" s="18"/>
      <c r="C799" s="18"/>
      <c r="D799" s="18"/>
      <c r="E799" s="18"/>
      <c r="F799" s="18"/>
      <c r="G799" s="18"/>
      <c r="H799" s="18"/>
      <c r="O799" s="18"/>
    </row>
    <row r="800" spans="1:15" ht="15" customHeight="1">
      <c r="A800" s="18"/>
      <c r="B800" s="18"/>
      <c r="C800" s="18"/>
      <c r="D800" s="18"/>
      <c r="E800" s="18"/>
      <c r="F800" s="18"/>
      <c r="G800" s="18"/>
      <c r="H800" s="18"/>
      <c r="O800" s="18"/>
    </row>
    <row r="801" spans="1:15" ht="15" customHeight="1">
      <c r="A801" s="18"/>
      <c r="B801" s="18"/>
      <c r="C801" s="18"/>
      <c r="D801" s="18"/>
      <c r="E801" s="18"/>
      <c r="F801" s="18"/>
      <c r="G801" s="18"/>
      <c r="H801" s="18"/>
      <c r="O801" s="18"/>
    </row>
    <row r="802" spans="1:15" ht="15" customHeight="1">
      <c r="A802" s="18"/>
      <c r="B802" s="18"/>
      <c r="C802" s="18"/>
      <c r="D802" s="18"/>
      <c r="E802" s="18"/>
      <c r="F802" s="18"/>
      <c r="G802" s="18"/>
      <c r="H802" s="18"/>
      <c r="O802" s="18"/>
    </row>
    <row r="803" spans="1:15" ht="15" customHeight="1">
      <c r="A803" s="18"/>
      <c r="B803" s="18"/>
      <c r="C803" s="18"/>
      <c r="D803" s="18"/>
      <c r="E803" s="18"/>
      <c r="F803" s="18"/>
      <c r="G803" s="18"/>
      <c r="H803" s="18"/>
      <c r="O803" s="18"/>
    </row>
    <row r="804" spans="1:15" ht="15" customHeight="1">
      <c r="A804" s="18"/>
      <c r="B804" s="18"/>
      <c r="C804" s="18"/>
      <c r="D804" s="18"/>
      <c r="E804" s="18"/>
      <c r="F804" s="18"/>
      <c r="G804" s="18"/>
      <c r="H804" s="18"/>
      <c r="O804" s="18"/>
    </row>
    <row r="805" spans="1:15" ht="15" customHeight="1">
      <c r="A805" s="18"/>
      <c r="B805" s="18"/>
      <c r="C805" s="18"/>
      <c r="D805" s="18"/>
      <c r="E805" s="18"/>
      <c r="F805" s="18"/>
      <c r="G805" s="18"/>
      <c r="H805" s="18"/>
      <c r="O805" s="18"/>
    </row>
    <row r="806" spans="1:15" ht="15" customHeight="1">
      <c r="A806" s="18"/>
      <c r="B806" s="18"/>
      <c r="C806" s="18"/>
      <c r="D806" s="18"/>
      <c r="E806" s="18"/>
      <c r="F806" s="18"/>
      <c r="G806" s="18"/>
      <c r="H806" s="18"/>
      <c r="O806" s="18"/>
    </row>
    <row r="807" spans="1:15" ht="15" customHeight="1">
      <c r="A807" s="18"/>
      <c r="B807" s="18"/>
      <c r="C807" s="18"/>
      <c r="D807" s="18"/>
      <c r="E807" s="18"/>
      <c r="F807" s="18"/>
      <c r="G807" s="18"/>
      <c r="H807" s="18"/>
      <c r="O807" s="18"/>
    </row>
    <row r="808" spans="1:15" ht="15" customHeight="1">
      <c r="A808" s="18"/>
      <c r="B808" s="18"/>
      <c r="C808" s="18"/>
      <c r="D808" s="18"/>
      <c r="E808" s="18"/>
      <c r="F808" s="18"/>
      <c r="G808" s="18"/>
      <c r="H808" s="18"/>
      <c r="O808" s="18"/>
    </row>
    <row r="809" spans="1:15" ht="15" customHeight="1">
      <c r="A809" s="18"/>
      <c r="B809" s="18"/>
      <c r="C809" s="18"/>
      <c r="D809" s="18"/>
      <c r="E809" s="18"/>
      <c r="F809" s="18"/>
      <c r="G809" s="18"/>
      <c r="H809" s="18"/>
      <c r="O809" s="18"/>
    </row>
    <row r="810" spans="1:15" ht="15" customHeight="1">
      <c r="A810" s="18"/>
      <c r="B810" s="18"/>
      <c r="C810" s="18"/>
      <c r="D810" s="18"/>
      <c r="E810" s="18"/>
      <c r="F810" s="18"/>
      <c r="G810" s="18"/>
      <c r="H810" s="18"/>
      <c r="O810" s="18"/>
    </row>
    <row r="811" spans="1:15" ht="15" customHeight="1">
      <c r="A811" s="18"/>
      <c r="B811" s="18"/>
      <c r="C811" s="18"/>
      <c r="D811" s="18"/>
      <c r="E811" s="18"/>
      <c r="F811" s="18"/>
      <c r="G811" s="18"/>
      <c r="H811" s="18"/>
      <c r="O811" s="18"/>
    </row>
    <row r="812" spans="1:15" ht="15" customHeight="1">
      <c r="A812" s="18"/>
      <c r="B812" s="18"/>
      <c r="C812" s="18"/>
      <c r="D812" s="18"/>
      <c r="E812" s="18"/>
      <c r="F812" s="18"/>
      <c r="G812" s="18"/>
      <c r="H812" s="18"/>
      <c r="O812" s="18"/>
    </row>
    <row r="813" spans="1:15" ht="15" customHeight="1">
      <c r="A813" s="18"/>
      <c r="B813" s="18"/>
      <c r="C813" s="18"/>
      <c r="D813" s="18"/>
      <c r="E813" s="18"/>
      <c r="F813" s="18"/>
      <c r="G813" s="18"/>
      <c r="H813" s="18"/>
      <c r="O813" s="18"/>
    </row>
    <row r="814" spans="1:15" ht="15" customHeight="1">
      <c r="A814" s="18"/>
      <c r="B814" s="18"/>
      <c r="C814" s="18"/>
      <c r="D814" s="18"/>
      <c r="E814" s="18"/>
      <c r="F814" s="18"/>
      <c r="G814" s="18"/>
      <c r="H814" s="18"/>
      <c r="O814" s="18"/>
    </row>
    <row r="815" spans="1:15" ht="15" customHeight="1">
      <c r="A815" s="18"/>
      <c r="B815" s="18"/>
      <c r="C815" s="18"/>
      <c r="D815" s="18"/>
      <c r="E815" s="18"/>
      <c r="F815" s="18"/>
      <c r="G815" s="18"/>
      <c r="H815" s="18"/>
      <c r="O815" s="18"/>
    </row>
    <row r="816" spans="1:15" ht="15" customHeight="1">
      <c r="A816" s="18"/>
      <c r="B816" s="18"/>
      <c r="C816" s="18"/>
      <c r="D816" s="18"/>
      <c r="E816" s="18"/>
      <c r="F816" s="18"/>
      <c r="G816" s="18"/>
      <c r="H816" s="18"/>
      <c r="O816" s="18"/>
    </row>
    <row r="817" spans="1:15" ht="15" customHeight="1">
      <c r="A817" s="18"/>
      <c r="B817" s="18"/>
      <c r="C817" s="18"/>
      <c r="D817" s="18"/>
      <c r="E817" s="18"/>
      <c r="F817" s="18"/>
      <c r="G817" s="18"/>
      <c r="H817" s="18"/>
      <c r="O817" s="18"/>
    </row>
    <row r="818" spans="1:15" ht="15" customHeight="1">
      <c r="A818" s="18"/>
      <c r="B818" s="18"/>
      <c r="C818" s="18"/>
      <c r="D818" s="18"/>
      <c r="E818" s="18"/>
      <c r="F818" s="18"/>
      <c r="G818" s="18"/>
      <c r="H818" s="18"/>
      <c r="O818" s="18"/>
    </row>
    <row r="819" spans="1:15" ht="15" customHeight="1">
      <c r="A819" s="18"/>
      <c r="B819" s="18"/>
      <c r="C819" s="18"/>
      <c r="D819" s="18"/>
      <c r="E819" s="18"/>
      <c r="F819" s="18"/>
      <c r="G819" s="18"/>
      <c r="H819" s="18"/>
      <c r="O819" s="18"/>
    </row>
    <row r="820" spans="1:15" ht="15" customHeight="1">
      <c r="A820" s="18"/>
      <c r="B820" s="18"/>
      <c r="C820" s="18"/>
      <c r="D820" s="18"/>
      <c r="E820" s="18"/>
      <c r="F820" s="18"/>
      <c r="G820" s="18"/>
      <c r="H820" s="18"/>
      <c r="O820" s="18"/>
    </row>
    <row r="821" spans="1:15" ht="15" customHeight="1">
      <c r="A821" s="18"/>
      <c r="B821" s="18"/>
      <c r="C821" s="18"/>
      <c r="D821" s="18"/>
      <c r="E821" s="18"/>
      <c r="F821" s="18"/>
      <c r="G821" s="18"/>
      <c r="H821" s="18"/>
      <c r="O821" s="18"/>
    </row>
    <row r="822" spans="1:15" ht="15" customHeight="1">
      <c r="A822" s="18"/>
      <c r="B822" s="18"/>
      <c r="C822" s="18"/>
      <c r="D822" s="18"/>
      <c r="E822" s="18"/>
      <c r="F822" s="18"/>
      <c r="G822" s="18"/>
      <c r="H822" s="18"/>
      <c r="O822" s="18"/>
    </row>
    <row r="823" spans="1:15" ht="15" customHeight="1">
      <c r="A823" s="18"/>
      <c r="B823" s="18"/>
      <c r="C823" s="18"/>
      <c r="D823" s="18"/>
      <c r="E823" s="18"/>
      <c r="F823" s="18"/>
      <c r="G823" s="18"/>
      <c r="H823" s="18"/>
      <c r="O823" s="18"/>
    </row>
    <row r="824" spans="1:15" ht="15" customHeight="1">
      <c r="A824" s="18"/>
      <c r="B824" s="18"/>
      <c r="C824" s="18"/>
      <c r="D824" s="18"/>
      <c r="E824" s="18"/>
      <c r="F824" s="18"/>
      <c r="G824" s="18"/>
      <c r="H824" s="18"/>
      <c r="O824" s="18"/>
    </row>
    <row r="825" spans="1:15" ht="15" customHeight="1">
      <c r="A825" s="18"/>
      <c r="B825" s="18"/>
      <c r="C825" s="18"/>
      <c r="D825" s="18"/>
      <c r="E825" s="18"/>
      <c r="F825" s="18"/>
      <c r="G825" s="18"/>
      <c r="H825" s="18"/>
      <c r="O825" s="18"/>
    </row>
    <row r="826" spans="1:15" ht="15" customHeight="1">
      <c r="A826" s="18"/>
      <c r="B826" s="18"/>
      <c r="C826" s="18"/>
      <c r="D826" s="18"/>
      <c r="E826" s="18"/>
      <c r="F826" s="18"/>
      <c r="G826" s="18"/>
      <c r="H826" s="18"/>
      <c r="O826" s="18"/>
    </row>
    <row r="827" spans="1:15" ht="15" customHeight="1">
      <c r="A827" s="18"/>
      <c r="B827" s="18"/>
      <c r="C827" s="18"/>
      <c r="D827" s="18"/>
      <c r="E827" s="18"/>
      <c r="F827" s="18"/>
      <c r="G827" s="18"/>
      <c r="H827" s="18"/>
      <c r="O827" s="18"/>
    </row>
    <row r="828" spans="1:15" ht="15" customHeight="1">
      <c r="A828" s="18"/>
      <c r="B828" s="18"/>
      <c r="C828" s="18"/>
      <c r="D828" s="18"/>
      <c r="E828" s="18"/>
      <c r="F828" s="18"/>
      <c r="G828" s="18"/>
      <c r="H828" s="18"/>
      <c r="O828" s="18"/>
    </row>
    <row r="829" spans="1:15" ht="15" customHeight="1">
      <c r="A829" s="18"/>
      <c r="B829" s="18"/>
      <c r="C829" s="18"/>
      <c r="D829" s="18"/>
      <c r="E829" s="18"/>
      <c r="F829" s="18"/>
      <c r="G829" s="18"/>
      <c r="H829" s="18"/>
      <c r="O829" s="18"/>
    </row>
    <row r="830" spans="1:15" ht="15" customHeight="1">
      <c r="A830" s="18"/>
      <c r="B830" s="18"/>
      <c r="C830" s="18"/>
      <c r="D830" s="18"/>
      <c r="E830" s="18"/>
      <c r="F830" s="18"/>
      <c r="G830" s="18"/>
      <c r="H830" s="18"/>
      <c r="O830" s="18"/>
    </row>
    <row r="831" spans="1:15" ht="15" customHeight="1">
      <c r="A831" s="18"/>
      <c r="B831" s="18"/>
      <c r="C831" s="18"/>
      <c r="D831" s="18"/>
      <c r="E831" s="18"/>
      <c r="F831" s="18"/>
      <c r="G831" s="18"/>
      <c r="H831" s="18"/>
      <c r="O831" s="18"/>
    </row>
    <row r="832" spans="1:15" ht="15" customHeight="1">
      <c r="A832" s="18"/>
      <c r="B832" s="18"/>
      <c r="C832" s="18"/>
      <c r="D832" s="18"/>
      <c r="E832" s="18"/>
      <c r="F832" s="18"/>
      <c r="G832" s="18"/>
      <c r="H832" s="18"/>
      <c r="O832" s="18"/>
    </row>
    <row r="833" spans="1:15" ht="15" customHeight="1">
      <c r="A833" s="18"/>
      <c r="B833" s="18"/>
      <c r="C833" s="18"/>
      <c r="D833" s="18"/>
      <c r="E833" s="18"/>
      <c r="F833" s="18"/>
      <c r="G833" s="18"/>
      <c r="H833" s="18"/>
      <c r="O833" s="18"/>
    </row>
    <row r="834" spans="1:15" ht="15" customHeight="1">
      <c r="A834" s="18"/>
      <c r="B834" s="18"/>
      <c r="C834" s="18"/>
      <c r="D834" s="18"/>
      <c r="E834" s="18"/>
      <c r="F834" s="18"/>
      <c r="G834" s="18"/>
      <c r="H834" s="18"/>
      <c r="O834" s="18"/>
    </row>
    <row r="835" spans="1:15" ht="15" customHeight="1">
      <c r="A835" s="18"/>
      <c r="B835" s="18"/>
      <c r="C835" s="18"/>
      <c r="D835" s="18"/>
      <c r="E835" s="18"/>
      <c r="F835" s="18"/>
      <c r="G835" s="18"/>
      <c r="H835" s="18"/>
      <c r="O835" s="18"/>
    </row>
    <row r="836" spans="1:15" ht="15" customHeight="1">
      <c r="A836" s="18"/>
      <c r="B836" s="18"/>
      <c r="C836" s="18"/>
      <c r="D836" s="18"/>
      <c r="E836" s="18"/>
      <c r="F836" s="18"/>
      <c r="G836" s="18"/>
      <c r="H836" s="18"/>
      <c r="O836" s="18"/>
    </row>
    <row r="837" spans="1:15" ht="15" customHeight="1">
      <c r="A837" s="18"/>
      <c r="B837" s="18"/>
      <c r="C837" s="18"/>
      <c r="D837" s="18"/>
      <c r="E837" s="18"/>
      <c r="F837" s="18"/>
      <c r="G837" s="18"/>
      <c r="H837" s="18"/>
      <c r="O837" s="18"/>
    </row>
    <row r="838" spans="1:15" ht="15" customHeight="1">
      <c r="A838" s="18"/>
      <c r="B838" s="18"/>
      <c r="C838" s="18"/>
      <c r="D838" s="18"/>
      <c r="E838" s="18"/>
      <c r="F838" s="18"/>
      <c r="G838" s="18"/>
      <c r="H838" s="18"/>
      <c r="O838" s="18"/>
    </row>
    <row r="839" spans="1:15" ht="15" customHeight="1">
      <c r="A839" s="18"/>
      <c r="B839" s="18"/>
      <c r="C839" s="18"/>
      <c r="D839" s="18"/>
      <c r="E839" s="18"/>
      <c r="F839" s="18"/>
      <c r="G839" s="18"/>
      <c r="H839" s="18"/>
      <c r="O839" s="18"/>
    </row>
    <row r="840" spans="1:15" ht="15" customHeight="1">
      <c r="A840" s="18"/>
      <c r="B840" s="18"/>
      <c r="C840" s="18"/>
      <c r="D840" s="18"/>
      <c r="E840" s="18"/>
      <c r="F840" s="18"/>
      <c r="G840" s="18"/>
      <c r="H840" s="18"/>
      <c r="O840" s="18"/>
    </row>
    <row r="841" spans="1:15" ht="15" customHeight="1">
      <c r="A841" s="18"/>
      <c r="B841" s="18"/>
      <c r="C841" s="18"/>
      <c r="D841" s="18"/>
      <c r="E841" s="18"/>
      <c r="F841" s="18"/>
      <c r="G841" s="18"/>
      <c r="H841" s="18"/>
      <c r="O841" s="18"/>
    </row>
    <row r="842" spans="1:15" ht="15" customHeight="1">
      <c r="A842" s="18"/>
      <c r="B842" s="18"/>
      <c r="C842" s="18"/>
      <c r="D842" s="18"/>
      <c r="E842" s="18"/>
      <c r="F842" s="18"/>
      <c r="G842" s="18"/>
      <c r="H842" s="18"/>
      <c r="O842" s="18"/>
    </row>
    <row r="843" spans="1:15" ht="15" customHeight="1">
      <c r="A843" s="18"/>
      <c r="B843" s="18"/>
      <c r="C843" s="18"/>
      <c r="D843" s="18"/>
      <c r="E843" s="18"/>
      <c r="F843" s="18"/>
      <c r="G843" s="18"/>
      <c r="H843" s="18"/>
      <c r="O843" s="18"/>
    </row>
    <row r="844" spans="1:15" ht="15" customHeight="1">
      <c r="A844" s="18"/>
      <c r="B844" s="18"/>
      <c r="C844" s="18"/>
      <c r="D844" s="18"/>
      <c r="E844" s="18"/>
      <c r="F844" s="18"/>
      <c r="G844" s="18"/>
      <c r="H844" s="18"/>
      <c r="O844" s="18"/>
    </row>
    <row r="845" spans="1:15" ht="15" customHeight="1">
      <c r="A845" s="18"/>
      <c r="B845" s="18"/>
      <c r="C845" s="18"/>
      <c r="D845" s="18"/>
      <c r="E845" s="18"/>
      <c r="F845" s="18"/>
      <c r="G845" s="18"/>
      <c r="H845" s="18"/>
      <c r="O845" s="18"/>
    </row>
    <row r="846" spans="1:15" ht="15" customHeight="1">
      <c r="A846" s="18"/>
      <c r="B846" s="18"/>
      <c r="C846" s="18"/>
      <c r="D846" s="18"/>
      <c r="E846" s="18"/>
      <c r="F846" s="18"/>
      <c r="G846" s="18"/>
      <c r="H846" s="18"/>
      <c r="O846" s="18"/>
    </row>
    <row r="847" spans="1:15" ht="15" customHeight="1">
      <c r="A847" s="18"/>
      <c r="B847" s="18"/>
      <c r="C847" s="18"/>
      <c r="D847" s="18"/>
      <c r="E847" s="18"/>
      <c r="F847" s="18"/>
      <c r="G847" s="18"/>
      <c r="H847" s="18"/>
      <c r="O847" s="18"/>
    </row>
    <row r="848" spans="1:15" ht="15" customHeight="1">
      <c r="A848" s="18"/>
      <c r="B848" s="18"/>
      <c r="C848" s="18"/>
      <c r="D848" s="18"/>
      <c r="E848" s="18"/>
      <c r="F848" s="18"/>
      <c r="G848" s="18"/>
      <c r="H848" s="18"/>
      <c r="O848" s="18"/>
    </row>
    <row r="849" spans="1:15" ht="15" customHeight="1">
      <c r="A849" s="18"/>
      <c r="B849" s="18"/>
      <c r="C849" s="18"/>
      <c r="D849" s="18"/>
      <c r="E849" s="18"/>
      <c r="F849" s="18"/>
      <c r="G849" s="18"/>
      <c r="H849" s="18"/>
      <c r="O849" s="18"/>
    </row>
    <row r="850" spans="1:15" ht="15" customHeight="1">
      <c r="A850" s="18"/>
      <c r="B850" s="18"/>
      <c r="C850" s="18"/>
      <c r="D850" s="18"/>
      <c r="E850" s="18"/>
      <c r="F850" s="18"/>
      <c r="G850" s="18"/>
      <c r="H850" s="18"/>
      <c r="O850" s="18"/>
    </row>
    <row r="851" spans="1:15" ht="15" customHeight="1">
      <c r="A851" s="18"/>
      <c r="B851" s="18"/>
      <c r="C851" s="18"/>
      <c r="D851" s="18"/>
      <c r="E851" s="18"/>
      <c r="F851" s="18"/>
      <c r="G851" s="18"/>
      <c r="H851" s="18"/>
      <c r="O851" s="18"/>
    </row>
    <row r="852" spans="1:15" ht="15" customHeight="1">
      <c r="A852" s="18"/>
      <c r="B852" s="18"/>
      <c r="C852" s="18"/>
      <c r="D852" s="18"/>
      <c r="E852" s="18"/>
      <c r="F852" s="18"/>
      <c r="G852" s="18"/>
      <c r="H852" s="18"/>
      <c r="O852" s="18"/>
    </row>
    <row r="853" spans="1:15" ht="15" customHeight="1">
      <c r="A853" s="18"/>
      <c r="B853" s="18"/>
      <c r="C853" s="18"/>
      <c r="D853" s="18"/>
      <c r="E853" s="18"/>
      <c r="F853" s="18"/>
      <c r="G853" s="18"/>
      <c r="H853" s="18"/>
      <c r="O853" s="18"/>
    </row>
    <row r="854" spans="1:15" ht="15" customHeight="1">
      <c r="A854" s="18"/>
      <c r="B854" s="18"/>
      <c r="C854" s="18"/>
      <c r="D854" s="18"/>
      <c r="E854" s="18"/>
      <c r="F854" s="18"/>
      <c r="G854" s="18"/>
      <c r="H854" s="18"/>
      <c r="O854" s="18"/>
    </row>
    <row r="855" spans="1:15" ht="15" customHeight="1">
      <c r="A855" s="18"/>
      <c r="B855" s="18"/>
      <c r="C855" s="18"/>
      <c r="D855" s="18"/>
      <c r="E855" s="18"/>
      <c r="F855" s="18"/>
      <c r="G855" s="18"/>
      <c r="H855" s="18"/>
      <c r="O855" s="18"/>
    </row>
    <row r="856" spans="1:15" ht="15" customHeight="1">
      <c r="A856" s="18"/>
      <c r="B856" s="18"/>
      <c r="C856" s="18"/>
      <c r="D856" s="18"/>
      <c r="E856" s="18"/>
      <c r="F856" s="18"/>
      <c r="G856" s="18"/>
      <c r="H856" s="18"/>
      <c r="O856" s="18"/>
    </row>
    <row r="857" spans="1:15" ht="15" customHeight="1">
      <c r="A857" s="18"/>
      <c r="B857" s="18"/>
      <c r="C857" s="18"/>
      <c r="D857" s="18"/>
      <c r="E857" s="18"/>
      <c r="F857" s="18"/>
      <c r="G857" s="18"/>
      <c r="H857" s="18"/>
      <c r="O857" s="18"/>
    </row>
    <row r="858" spans="1:15" ht="15" customHeight="1">
      <c r="A858" s="18"/>
      <c r="B858" s="18"/>
      <c r="C858" s="18"/>
      <c r="D858" s="18"/>
      <c r="E858" s="18"/>
      <c r="F858" s="18"/>
      <c r="G858" s="18"/>
      <c r="H858" s="18"/>
      <c r="O858" s="18"/>
    </row>
    <row r="859" spans="1:15" ht="15" customHeight="1">
      <c r="A859" s="18"/>
      <c r="B859" s="18"/>
      <c r="C859" s="18"/>
      <c r="D859" s="18"/>
      <c r="E859" s="18"/>
      <c r="F859" s="18"/>
      <c r="G859" s="18"/>
      <c r="H859" s="18"/>
      <c r="O859" s="18"/>
    </row>
    <row r="860" spans="1:15" ht="15" customHeight="1">
      <c r="A860" s="18"/>
      <c r="B860" s="18"/>
      <c r="C860" s="18"/>
      <c r="D860" s="18"/>
      <c r="E860" s="18"/>
      <c r="F860" s="18"/>
      <c r="G860" s="18"/>
      <c r="H860" s="18"/>
      <c r="O860" s="18"/>
    </row>
    <row r="861" spans="1:15" ht="15" customHeight="1">
      <c r="A861" s="18"/>
      <c r="B861" s="18"/>
      <c r="C861" s="18"/>
      <c r="D861" s="18"/>
      <c r="E861" s="18"/>
      <c r="F861" s="18"/>
      <c r="G861" s="18"/>
      <c r="H861" s="18"/>
      <c r="O861" s="18"/>
    </row>
    <row r="862" spans="1:15" ht="15" customHeight="1">
      <c r="A862" s="18"/>
      <c r="B862" s="18"/>
      <c r="C862" s="18"/>
      <c r="D862" s="18"/>
      <c r="E862" s="18"/>
      <c r="F862" s="18"/>
      <c r="G862" s="18"/>
      <c r="H862" s="18"/>
      <c r="O862" s="18"/>
    </row>
    <row r="863" spans="1:15" ht="15" customHeight="1">
      <c r="A863" s="18"/>
      <c r="B863" s="18"/>
      <c r="C863" s="18"/>
      <c r="D863" s="18"/>
      <c r="E863" s="18"/>
      <c r="F863" s="18"/>
      <c r="G863" s="18"/>
      <c r="H863" s="18"/>
      <c r="O863" s="18"/>
    </row>
    <row r="864" spans="1:15" ht="15" customHeight="1">
      <c r="A864" s="18"/>
      <c r="B864" s="18"/>
      <c r="C864" s="18"/>
      <c r="D864" s="18"/>
      <c r="E864" s="18"/>
      <c r="F864" s="18"/>
      <c r="G864" s="18"/>
      <c r="H864" s="18"/>
      <c r="O864" s="18"/>
    </row>
    <row r="865" spans="1:15" ht="15" customHeight="1">
      <c r="A865" s="18"/>
      <c r="B865" s="18"/>
      <c r="C865" s="18"/>
      <c r="D865" s="18"/>
      <c r="E865" s="18"/>
      <c r="F865" s="18"/>
      <c r="G865" s="18"/>
      <c r="H865" s="18"/>
      <c r="O865" s="18"/>
    </row>
    <row r="866" spans="1:15" ht="15" customHeight="1">
      <c r="A866" s="18"/>
      <c r="B866" s="18"/>
      <c r="C866" s="18"/>
      <c r="D866" s="18"/>
      <c r="E866" s="18"/>
      <c r="F866" s="18"/>
      <c r="G866" s="18"/>
      <c r="H866" s="18"/>
      <c r="O866" s="18"/>
    </row>
    <row r="867" spans="1:15" ht="15" customHeight="1">
      <c r="A867" s="18"/>
      <c r="B867" s="18"/>
      <c r="C867" s="18"/>
      <c r="D867" s="18"/>
      <c r="E867" s="18"/>
      <c r="F867" s="18"/>
      <c r="G867" s="18"/>
      <c r="H867" s="18"/>
      <c r="O867" s="18"/>
    </row>
    <row r="868" spans="1:15" ht="15" customHeight="1">
      <c r="A868" s="18"/>
      <c r="B868" s="18"/>
      <c r="C868" s="18"/>
      <c r="D868" s="18"/>
      <c r="E868" s="18"/>
      <c r="F868" s="18"/>
      <c r="G868" s="18"/>
      <c r="H868" s="18"/>
      <c r="O868" s="18"/>
    </row>
    <row r="869" spans="1:15" ht="15" customHeight="1">
      <c r="A869" s="18"/>
      <c r="B869" s="18"/>
      <c r="C869" s="18"/>
      <c r="D869" s="18"/>
      <c r="E869" s="18"/>
      <c r="F869" s="18"/>
      <c r="G869" s="18"/>
      <c r="H869" s="18"/>
      <c r="O869" s="18"/>
    </row>
    <row r="870" spans="1:15" ht="15" customHeight="1">
      <c r="A870" s="18"/>
      <c r="B870" s="18"/>
      <c r="C870" s="18"/>
      <c r="D870" s="18"/>
      <c r="E870" s="18"/>
      <c r="F870" s="18"/>
      <c r="G870" s="18"/>
      <c r="H870" s="18"/>
      <c r="O870" s="18"/>
    </row>
    <row r="871" spans="1:15" ht="15" customHeight="1">
      <c r="A871" s="18"/>
      <c r="B871" s="18"/>
      <c r="C871" s="18"/>
      <c r="D871" s="18"/>
      <c r="E871" s="18"/>
      <c r="F871" s="18"/>
      <c r="G871" s="18"/>
      <c r="H871" s="18"/>
      <c r="O871" s="18"/>
    </row>
    <row r="872" spans="1:15" ht="15" customHeight="1">
      <c r="A872" s="18"/>
      <c r="B872" s="18"/>
      <c r="C872" s="18"/>
      <c r="D872" s="18"/>
      <c r="E872" s="18"/>
      <c r="F872" s="18"/>
      <c r="G872" s="18"/>
      <c r="H872" s="18"/>
      <c r="O872" s="18"/>
    </row>
    <row r="873" spans="1:15" ht="15" customHeight="1">
      <c r="A873" s="18"/>
      <c r="B873" s="18"/>
      <c r="C873" s="18"/>
      <c r="D873" s="18"/>
      <c r="E873" s="18"/>
      <c r="F873" s="18"/>
      <c r="G873" s="18"/>
      <c r="H873" s="18"/>
      <c r="O873" s="18"/>
    </row>
    <row r="874" spans="1:15" ht="15" customHeight="1">
      <c r="A874" s="18"/>
      <c r="B874" s="18"/>
      <c r="C874" s="18"/>
      <c r="D874" s="18"/>
      <c r="E874" s="18"/>
      <c r="F874" s="18"/>
      <c r="G874" s="18"/>
      <c r="H874" s="18"/>
      <c r="O874" s="18"/>
    </row>
    <row r="875" spans="1:15" ht="15" customHeight="1">
      <c r="A875" s="18"/>
      <c r="B875" s="18"/>
      <c r="C875" s="18"/>
      <c r="D875" s="18"/>
      <c r="E875" s="18"/>
      <c r="F875" s="18"/>
      <c r="G875" s="18"/>
      <c r="H875" s="18"/>
      <c r="O875" s="18"/>
    </row>
    <row r="876" spans="1:15" ht="15" customHeight="1">
      <c r="A876" s="18"/>
      <c r="B876" s="18"/>
      <c r="C876" s="18"/>
      <c r="D876" s="18"/>
      <c r="E876" s="18"/>
      <c r="F876" s="18"/>
      <c r="G876" s="18"/>
      <c r="H876" s="18"/>
      <c r="O876" s="18"/>
    </row>
    <row r="877" spans="1:15" ht="15" customHeight="1">
      <c r="A877" s="18"/>
      <c r="B877" s="18"/>
      <c r="C877" s="18"/>
      <c r="D877" s="18"/>
      <c r="E877" s="18"/>
      <c r="F877" s="18"/>
      <c r="G877" s="18"/>
      <c r="H877" s="18"/>
      <c r="O877" s="18"/>
    </row>
    <row r="878" spans="1:15" ht="15" customHeight="1">
      <c r="A878" s="18"/>
      <c r="B878" s="18"/>
      <c r="C878" s="18"/>
      <c r="D878" s="18"/>
      <c r="E878" s="18"/>
      <c r="F878" s="18"/>
      <c r="G878" s="18"/>
      <c r="H878" s="18"/>
      <c r="O878" s="18"/>
    </row>
    <row r="879" spans="1:15" ht="15" customHeight="1">
      <c r="A879" s="18"/>
      <c r="B879" s="18"/>
      <c r="C879" s="18"/>
      <c r="D879" s="18"/>
      <c r="E879" s="18"/>
      <c r="F879" s="18"/>
      <c r="G879" s="18"/>
      <c r="H879" s="18"/>
      <c r="O879" s="18"/>
    </row>
    <row r="880" spans="1:15" ht="15" customHeight="1">
      <c r="A880" s="18"/>
      <c r="B880" s="18"/>
      <c r="C880" s="18"/>
      <c r="D880" s="18"/>
      <c r="E880" s="18"/>
      <c r="F880" s="18"/>
      <c r="G880" s="18"/>
      <c r="H880" s="18"/>
      <c r="O880" s="18"/>
    </row>
    <row r="881" spans="1:15" ht="15" customHeight="1">
      <c r="A881" s="18"/>
      <c r="B881" s="18"/>
      <c r="C881" s="18"/>
      <c r="D881" s="18"/>
      <c r="E881" s="18"/>
      <c r="F881" s="18"/>
      <c r="G881" s="18"/>
      <c r="H881" s="18"/>
      <c r="O881" s="18"/>
    </row>
    <row r="882" spans="1:15" ht="15" customHeight="1">
      <c r="A882" s="18"/>
      <c r="B882" s="18"/>
      <c r="C882" s="18"/>
      <c r="D882" s="18"/>
      <c r="E882" s="18"/>
      <c r="F882" s="18"/>
      <c r="G882" s="18"/>
      <c r="H882" s="18"/>
      <c r="O882" s="18"/>
    </row>
    <row r="883" spans="1:15" ht="15" customHeight="1">
      <c r="A883" s="18"/>
      <c r="B883" s="18"/>
      <c r="C883" s="18"/>
      <c r="D883" s="18"/>
      <c r="E883" s="18"/>
      <c r="F883" s="18"/>
      <c r="G883" s="18"/>
      <c r="H883" s="18"/>
      <c r="O883" s="18"/>
    </row>
    <row r="884" spans="1:15" ht="15" customHeight="1">
      <c r="A884" s="18"/>
      <c r="B884" s="18"/>
      <c r="C884" s="18"/>
      <c r="D884" s="18"/>
      <c r="E884" s="18"/>
      <c r="F884" s="18"/>
      <c r="G884" s="18"/>
      <c r="H884" s="18"/>
      <c r="O884" s="18"/>
    </row>
    <row r="885" spans="1:15" ht="15" customHeight="1">
      <c r="A885" s="18"/>
      <c r="B885" s="18"/>
      <c r="C885" s="18"/>
      <c r="D885" s="18"/>
      <c r="E885" s="18"/>
      <c r="F885" s="18"/>
      <c r="G885" s="18"/>
      <c r="H885" s="18"/>
      <c r="O885" s="18"/>
    </row>
    <row r="886" spans="1:15" ht="15" customHeight="1">
      <c r="A886" s="18"/>
      <c r="B886" s="18"/>
      <c r="C886" s="18"/>
      <c r="D886" s="18"/>
      <c r="E886" s="18"/>
      <c r="F886" s="18"/>
      <c r="G886" s="18"/>
      <c r="H886" s="18"/>
      <c r="O886" s="18"/>
    </row>
    <row r="887" spans="1:15" ht="15" customHeight="1">
      <c r="A887" s="18"/>
      <c r="B887" s="18"/>
      <c r="C887" s="18"/>
      <c r="D887" s="18"/>
      <c r="E887" s="18"/>
      <c r="F887" s="18"/>
      <c r="G887" s="18"/>
      <c r="H887" s="18"/>
      <c r="O887" s="18"/>
    </row>
    <row r="888" spans="1:15" ht="15" customHeight="1">
      <c r="A888" s="18"/>
      <c r="B888" s="18"/>
      <c r="C888" s="18"/>
      <c r="D888" s="18"/>
      <c r="E888" s="18"/>
      <c r="F888" s="18"/>
      <c r="G888" s="18"/>
      <c r="H888" s="18"/>
      <c r="O888" s="18"/>
    </row>
    <row r="889" spans="1:15" ht="15" customHeight="1">
      <c r="A889" s="18"/>
      <c r="B889" s="18"/>
      <c r="C889" s="18"/>
      <c r="D889" s="18"/>
      <c r="E889" s="18"/>
      <c r="F889" s="18"/>
      <c r="G889" s="18"/>
      <c r="H889" s="18"/>
      <c r="O889" s="18"/>
    </row>
    <row r="890" spans="1:15" ht="15" customHeight="1">
      <c r="A890" s="18"/>
      <c r="B890" s="18"/>
      <c r="C890" s="18"/>
      <c r="D890" s="18"/>
      <c r="E890" s="18"/>
      <c r="F890" s="18"/>
      <c r="G890" s="18"/>
      <c r="H890" s="18"/>
      <c r="O890" s="18"/>
    </row>
    <row r="891" spans="1:15" ht="15" customHeight="1">
      <c r="A891" s="18"/>
      <c r="B891" s="18"/>
      <c r="C891" s="18"/>
      <c r="D891" s="18"/>
      <c r="E891" s="18"/>
      <c r="F891" s="18"/>
      <c r="G891" s="18"/>
      <c r="H891" s="18"/>
      <c r="O891" s="18"/>
    </row>
    <row r="892" spans="1:15" ht="15" customHeight="1">
      <c r="A892" s="18"/>
      <c r="B892" s="18"/>
      <c r="C892" s="18"/>
      <c r="D892" s="18"/>
      <c r="E892" s="18"/>
      <c r="F892" s="18"/>
      <c r="G892" s="18"/>
      <c r="H892" s="18"/>
      <c r="O892" s="18"/>
    </row>
    <row r="893" spans="1:15" ht="15" customHeight="1">
      <c r="A893" s="18"/>
      <c r="B893" s="18"/>
      <c r="C893" s="18"/>
      <c r="D893" s="18"/>
      <c r="E893" s="18"/>
      <c r="F893" s="18"/>
      <c r="G893" s="18"/>
      <c r="H893" s="18"/>
      <c r="O893" s="18"/>
    </row>
    <row r="894" spans="1:15" ht="15" customHeight="1">
      <c r="A894" s="18"/>
      <c r="B894" s="18"/>
      <c r="C894" s="18"/>
      <c r="D894" s="18"/>
      <c r="E894" s="18"/>
      <c r="F894" s="18"/>
      <c r="G894" s="18"/>
      <c r="H894" s="18"/>
      <c r="O894" s="18"/>
    </row>
    <row r="895" spans="1:15" ht="15" customHeight="1">
      <c r="A895" s="18"/>
      <c r="B895" s="18"/>
      <c r="C895" s="18"/>
      <c r="D895" s="18"/>
      <c r="E895" s="18"/>
      <c r="F895" s="18"/>
      <c r="G895" s="18"/>
      <c r="H895" s="18"/>
      <c r="O895" s="18"/>
    </row>
    <row r="896" spans="1:15" ht="15" customHeight="1">
      <c r="A896" s="18"/>
      <c r="B896" s="18"/>
      <c r="C896" s="18"/>
      <c r="D896" s="18"/>
      <c r="E896" s="18"/>
      <c r="F896" s="18"/>
      <c r="G896" s="18"/>
      <c r="H896" s="18"/>
      <c r="O896" s="18"/>
    </row>
    <row r="897" spans="1:15" ht="15" customHeight="1">
      <c r="A897" s="18"/>
      <c r="B897" s="18"/>
      <c r="C897" s="18"/>
      <c r="D897" s="18"/>
      <c r="E897" s="18"/>
      <c r="F897" s="18"/>
      <c r="G897" s="18"/>
      <c r="H897" s="18"/>
      <c r="O897" s="18"/>
    </row>
    <row r="898" spans="1:15" ht="15" customHeight="1">
      <c r="A898" s="18"/>
      <c r="B898" s="18"/>
      <c r="C898" s="18"/>
      <c r="D898" s="18"/>
      <c r="E898" s="18"/>
      <c r="F898" s="18"/>
      <c r="G898" s="18"/>
      <c r="H898" s="18"/>
      <c r="O898" s="18"/>
    </row>
    <row r="899" spans="1:15" ht="15" customHeight="1">
      <c r="A899" s="18"/>
      <c r="B899" s="18"/>
      <c r="C899" s="18"/>
      <c r="D899" s="18"/>
      <c r="E899" s="18"/>
      <c r="F899" s="18"/>
      <c r="G899" s="18"/>
      <c r="H899" s="18"/>
      <c r="O899" s="18"/>
    </row>
    <row r="900" spans="1:15" ht="15" customHeight="1">
      <c r="A900" s="18"/>
      <c r="B900" s="18"/>
      <c r="C900" s="18"/>
      <c r="D900" s="18"/>
      <c r="E900" s="18"/>
      <c r="F900" s="18"/>
      <c r="G900" s="18"/>
      <c r="H900" s="18"/>
      <c r="O900" s="18"/>
    </row>
    <row r="901" spans="1:15" ht="15" customHeight="1">
      <c r="A901" s="18"/>
      <c r="B901" s="18"/>
      <c r="C901" s="18"/>
      <c r="D901" s="18"/>
      <c r="E901" s="18"/>
      <c r="F901" s="18"/>
      <c r="G901" s="18"/>
      <c r="H901" s="18"/>
      <c r="O901" s="18"/>
    </row>
    <row r="902" spans="1:15" ht="15" customHeight="1">
      <c r="A902" s="18"/>
      <c r="B902" s="18"/>
      <c r="C902" s="18"/>
      <c r="D902" s="18"/>
      <c r="E902" s="18"/>
      <c r="F902" s="18"/>
      <c r="G902" s="18"/>
      <c r="H902" s="18"/>
      <c r="O902" s="18"/>
    </row>
    <row r="903" spans="1:15" ht="15" customHeight="1">
      <c r="A903" s="18"/>
      <c r="B903" s="18"/>
      <c r="C903" s="18"/>
      <c r="D903" s="18"/>
      <c r="E903" s="18"/>
      <c r="F903" s="18"/>
      <c r="G903" s="18"/>
      <c r="H903" s="18"/>
      <c r="O903" s="18"/>
    </row>
    <row r="904" spans="1:15" ht="15" customHeight="1">
      <c r="A904" s="18"/>
      <c r="B904" s="18"/>
      <c r="C904" s="18"/>
      <c r="D904" s="18"/>
      <c r="E904" s="18"/>
      <c r="F904" s="18"/>
      <c r="G904" s="18"/>
      <c r="H904" s="18"/>
      <c r="O904" s="18"/>
    </row>
    <row r="905" spans="1:15" ht="15" customHeight="1">
      <c r="A905" s="18"/>
      <c r="B905" s="18"/>
      <c r="C905" s="18"/>
      <c r="D905" s="18"/>
      <c r="E905" s="18"/>
      <c r="F905" s="18"/>
      <c r="G905" s="18"/>
      <c r="H905" s="18"/>
      <c r="O905" s="18"/>
    </row>
    <row r="906" spans="1:15" ht="15" customHeight="1">
      <c r="A906" s="18"/>
      <c r="B906" s="18"/>
      <c r="C906" s="18"/>
      <c r="D906" s="18"/>
      <c r="E906" s="18"/>
      <c r="F906" s="18"/>
      <c r="G906" s="18"/>
      <c r="H906" s="18"/>
      <c r="O906" s="18"/>
    </row>
    <row r="907" spans="1:15" ht="15" customHeight="1">
      <c r="A907" s="18"/>
      <c r="B907" s="18"/>
      <c r="C907" s="18"/>
      <c r="D907" s="18"/>
      <c r="E907" s="18"/>
      <c r="F907" s="18"/>
      <c r="G907" s="18"/>
      <c r="H907" s="18"/>
      <c r="O907" s="18"/>
    </row>
    <row r="908" spans="1:15" ht="15" customHeight="1">
      <c r="A908" s="18"/>
      <c r="B908" s="18"/>
      <c r="C908" s="18"/>
      <c r="D908" s="18"/>
      <c r="E908" s="18"/>
      <c r="F908" s="18"/>
      <c r="G908" s="18"/>
      <c r="H908" s="18"/>
      <c r="O908" s="18"/>
    </row>
    <row r="909" spans="1:15" ht="15" customHeight="1">
      <c r="A909" s="18"/>
      <c r="B909" s="18"/>
      <c r="C909" s="18"/>
      <c r="D909" s="18"/>
      <c r="E909" s="18"/>
      <c r="F909" s="18"/>
      <c r="G909" s="18"/>
      <c r="H909" s="18"/>
      <c r="O909" s="18"/>
    </row>
    <row r="910" spans="1:15" ht="15" customHeight="1">
      <c r="A910" s="18"/>
      <c r="B910" s="18"/>
      <c r="C910" s="18"/>
      <c r="D910" s="18"/>
      <c r="E910" s="18"/>
      <c r="F910" s="18"/>
      <c r="G910" s="18"/>
      <c r="H910" s="18"/>
      <c r="O910" s="18"/>
    </row>
    <row r="911" spans="1:15" ht="15" customHeight="1">
      <c r="A911" s="18"/>
      <c r="B911" s="18"/>
      <c r="C911" s="18"/>
      <c r="D911" s="18"/>
      <c r="E911" s="18"/>
      <c r="F911" s="18"/>
      <c r="G911" s="18"/>
      <c r="H911" s="18"/>
      <c r="O911" s="18"/>
    </row>
    <row r="912" spans="1:15" ht="15" customHeight="1">
      <c r="A912" s="18"/>
      <c r="B912" s="18"/>
      <c r="C912" s="18"/>
      <c r="D912" s="18"/>
      <c r="E912" s="18"/>
      <c r="F912" s="18"/>
      <c r="G912" s="18"/>
      <c r="H912" s="18"/>
      <c r="O912" s="18"/>
    </row>
    <row r="913" spans="1:15" ht="15" customHeight="1">
      <c r="A913" s="18"/>
      <c r="B913" s="18"/>
      <c r="C913" s="18"/>
      <c r="D913" s="18"/>
      <c r="E913" s="18"/>
      <c r="F913" s="18"/>
      <c r="G913" s="18"/>
      <c r="H913" s="18"/>
      <c r="O913" s="18"/>
    </row>
    <row r="914" spans="1:15" ht="15" customHeight="1">
      <c r="A914" s="18"/>
      <c r="B914" s="18"/>
      <c r="C914" s="18"/>
      <c r="D914" s="18"/>
      <c r="E914" s="18"/>
      <c r="F914" s="18"/>
      <c r="G914" s="18"/>
      <c r="H914" s="18"/>
      <c r="O914" s="18"/>
    </row>
    <row r="915" spans="1:15" ht="15" customHeight="1">
      <c r="A915" s="18"/>
      <c r="B915" s="18"/>
      <c r="C915" s="18"/>
      <c r="D915" s="18"/>
      <c r="E915" s="18"/>
      <c r="F915" s="18"/>
      <c r="G915" s="18"/>
      <c r="H915" s="18"/>
      <c r="O915" s="18"/>
    </row>
    <row r="916" spans="1:15" ht="15" customHeight="1">
      <c r="A916" s="18"/>
      <c r="B916" s="18"/>
      <c r="C916" s="18"/>
      <c r="D916" s="18"/>
      <c r="E916" s="18"/>
      <c r="F916" s="18"/>
      <c r="G916" s="18"/>
      <c r="H916" s="18"/>
      <c r="O916" s="18"/>
    </row>
    <row r="917" spans="1:15" ht="15" customHeight="1">
      <c r="A917" s="18"/>
      <c r="B917" s="18"/>
      <c r="C917" s="18"/>
      <c r="D917" s="18"/>
      <c r="E917" s="18"/>
      <c r="F917" s="18"/>
      <c r="G917" s="18"/>
      <c r="H917" s="18"/>
      <c r="O917" s="18"/>
    </row>
    <row r="918" spans="1:15" ht="15" customHeight="1">
      <c r="A918" s="18"/>
      <c r="B918" s="18"/>
      <c r="C918" s="18"/>
      <c r="D918" s="18"/>
      <c r="E918" s="18"/>
      <c r="F918" s="18"/>
      <c r="G918" s="18"/>
      <c r="H918" s="18"/>
      <c r="O918" s="18"/>
    </row>
    <row r="919" spans="1:15" ht="15" customHeight="1">
      <c r="A919" s="18"/>
      <c r="B919" s="18"/>
      <c r="C919" s="18"/>
      <c r="D919" s="18"/>
      <c r="E919" s="18"/>
      <c r="F919" s="18"/>
      <c r="G919" s="18"/>
      <c r="H919" s="18"/>
      <c r="O919" s="18"/>
    </row>
    <row r="920" spans="1:15" ht="15" customHeight="1">
      <c r="A920" s="18"/>
      <c r="B920" s="18"/>
      <c r="C920" s="18"/>
      <c r="D920" s="18"/>
      <c r="E920" s="18"/>
      <c r="F920" s="18"/>
      <c r="G920" s="18"/>
      <c r="H920" s="18"/>
      <c r="O920" s="18"/>
    </row>
    <row r="921" spans="1:15" ht="15" customHeight="1">
      <c r="A921" s="18"/>
      <c r="B921" s="18"/>
      <c r="C921" s="18"/>
      <c r="D921" s="18"/>
      <c r="E921" s="18"/>
      <c r="F921" s="18"/>
      <c r="G921" s="18"/>
      <c r="H921" s="18"/>
      <c r="O921" s="18"/>
    </row>
    <row r="922" spans="1:15" ht="15" customHeight="1">
      <c r="A922" s="18"/>
      <c r="B922" s="18"/>
      <c r="C922" s="18"/>
      <c r="D922" s="18"/>
      <c r="E922" s="18"/>
      <c r="F922" s="18"/>
      <c r="G922" s="18"/>
      <c r="H922" s="18"/>
      <c r="O922" s="18"/>
    </row>
    <row r="923" spans="1:15" ht="15" customHeight="1">
      <c r="A923" s="18"/>
      <c r="B923" s="18"/>
      <c r="C923" s="18"/>
      <c r="D923" s="18"/>
      <c r="E923" s="18"/>
      <c r="F923" s="18"/>
      <c r="G923" s="18"/>
      <c r="H923" s="18"/>
      <c r="O923" s="18"/>
    </row>
    <row r="924" spans="1:15" ht="15" customHeight="1">
      <c r="A924" s="18"/>
      <c r="B924" s="18"/>
      <c r="C924" s="18"/>
      <c r="D924" s="18"/>
      <c r="E924" s="18"/>
      <c r="F924" s="18"/>
      <c r="G924" s="18"/>
      <c r="H924" s="18"/>
      <c r="O924" s="18"/>
    </row>
    <row r="925" spans="1:15" ht="15" customHeight="1">
      <c r="A925" s="18"/>
      <c r="B925" s="18"/>
      <c r="C925" s="18"/>
      <c r="D925" s="18"/>
      <c r="E925" s="18"/>
      <c r="F925" s="18"/>
      <c r="G925" s="18"/>
      <c r="H925" s="18"/>
      <c r="O925" s="18"/>
    </row>
    <row r="926" spans="1:15" ht="15" customHeight="1">
      <c r="A926" s="18"/>
      <c r="B926" s="18"/>
      <c r="C926" s="18"/>
      <c r="D926" s="18"/>
      <c r="E926" s="18"/>
      <c r="F926" s="18"/>
      <c r="G926" s="18"/>
      <c r="H926" s="18"/>
      <c r="O926" s="18"/>
    </row>
    <row r="927" spans="1:15" ht="15" customHeight="1">
      <c r="A927" s="18"/>
      <c r="B927" s="18"/>
      <c r="C927" s="18"/>
      <c r="D927" s="18"/>
      <c r="E927" s="18"/>
      <c r="F927" s="18"/>
      <c r="G927" s="18"/>
      <c r="H927" s="18"/>
      <c r="O927" s="18"/>
    </row>
    <row r="928" spans="1:15" ht="15" customHeight="1">
      <c r="A928" s="18"/>
      <c r="B928" s="18"/>
      <c r="C928" s="18"/>
      <c r="D928" s="18"/>
      <c r="E928" s="18"/>
      <c r="F928" s="18"/>
      <c r="G928" s="18"/>
      <c r="H928" s="18"/>
      <c r="O928" s="18"/>
    </row>
    <row r="929" spans="1:15" ht="15" customHeight="1">
      <c r="A929" s="18"/>
      <c r="B929" s="18"/>
      <c r="C929" s="18"/>
      <c r="D929" s="18"/>
      <c r="E929" s="18"/>
      <c r="F929" s="18"/>
      <c r="G929" s="18"/>
      <c r="H929" s="18"/>
      <c r="O929" s="18"/>
    </row>
    <row r="930" spans="1:15" ht="15" customHeight="1">
      <c r="A930" s="18"/>
      <c r="B930" s="18"/>
      <c r="C930" s="18"/>
      <c r="D930" s="18"/>
      <c r="E930" s="18"/>
      <c r="F930" s="18"/>
      <c r="G930" s="18"/>
      <c r="H930" s="18"/>
      <c r="O930" s="18"/>
    </row>
    <row r="931" spans="1:15" ht="15" customHeight="1">
      <c r="A931" s="18"/>
      <c r="B931" s="18"/>
      <c r="C931" s="18"/>
      <c r="D931" s="18"/>
      <c r="E931" s="18"/>
      <c r="F931" s="18"/>
      <c r="G931" s="18"/>
      <c r="H931" s="18"/>
      <c r="O931" s="18"/>
    </row>
    <row r="932" spans="1:15" ht="15" customHeight="1">
      <c r="A932" s="18"/>
      <c r="B932" s="18"/>
      <c r="C932" s="18"/>
      <c r="D932" s="18"/>
      <c r="E932" s="18"/>
      <c r="F932" s="18"/>
      <c r="G932" s="18"/>
      <c r="H932" s="18"/>
      <c r="O932" s="18"/>
    </row>
    <row r="933" spans="1:15" ht="15" customHeight="1">
      <c r="A933" s="18"/>
      <c r="B933" s="18"/>
      <c r="C933" s="18"/>
      <c r="D933" s="18"/>
      <c r="E933" s="18"/>
      <c r="F933" s="18"/>
      <c r="G933" s="18"/>
      <c r="H933" s="18"/>
      <c r="O933" s="18"/>
    </row>
    <row r="934" spans="1:15" ht="15" customHeight="1">
      <c r="A934" s="18"/>
      <c r="B934" s="18"/>
      <c r="C934" s="18"/>
      <c r="D934" s="18"/>
      <c r="E934" s="18"/>
      <c r="F934" s="18"/>
      <c r="G934" s="18"/>
      <c r="H934" s="18"/>
      <c r="O934" s="18"/>
    </row>
    <row r="935" spans="1:15" ht="15" customHeight="1">
      <c r="A935" s="18"/>
      <c r="B935" s="18"/>
      <c r="C935" s="18"/>
      <c r="D935" s="18"/>
      <c r="E935" s="18"/>
      <c r="F935" s="18"/>
      <c r="G935" s="18"/>
      <c r="H935" s="18"/>
      <c r="O935" s="18"/>
    </row>
    <row r="936" spans="1:15" ht="15" customHeight="1">
      <c r="A936" s="18"/>
      <c r="B936" s="18"/>
      <c r="C936" s="18"/>
      <c r="D936" s="18"/>
      <c r="E936" s="18"/>
      <c r="F936" s="18"/>
      <c r="G936" s="18"/>
      <c r="H936" s="18"/>
      <c r="O936" s="18"/>
    </row>
    <row r="937" spans="1:15" ht="15" customHeight="1">
      <c r="A937" s="18"/>
      <c r="B937" s="18"/>
      <c r="C937" s="18"/>
      <c r="D937" s="18"/>
      <c r="E937" s="18"/>
      <c r="F937" s="18"/>
      <c r="G937" s="18"/>
      <c r="H937" s="18"/>
      <c r="O937" s="18"/>
    </row>
    <row r="938" spans="1:15" ht="15" customHeight="1">
      <c r="A938" s="18"/>
      <c r="B938" s="18"/>
      <c r="C938" s="18"/>
      <c r="D938" s="18"/>
      <c r="E938" s="18"/>
      <c r="F938" s="18"/>
      <c r="G938" s="18"/>
      <c r="H938" s="18"/>
      <c r="O938" s="18"/>
    </row>
    <row r="939" spans="1:15" ht="15" customHeight="1">
      <c r="A939" s="18"/>
      <c r="B939" s="18"/>
      <c r="C939" s="18"/>
      <c r="D939" s="18"/>
      <c r="E939" s="18"/>
      <c r="F939" s="18"/>
      <c r="G939" s="18"/>
      <c r="H939" s="18"/>
      <c r="O939" s="18"/>
    </row>
    <row r="940" spans="1:15" ht="15" customHeight="1">
      <c r="A940" s="18"/>
      <c r="B940" s="18"/>
      <c r="C940" s="18"/>
      <c r="D940" s="18"/>
      <c r="E940" s="18"/>
      <c r="F940" s="18"/>
      <c r="G940" s="18"/>
      <c r="H940" s="18"/>
      <c r="O940" s="18"/>
    </row>
    <row r="941" spans="1:15" ht="15" customHeight="1">
      <c r="A941" s="18"/>
      <c r="B941" s="18"/>
      <c r="C941" s="18"/>
      <c r="D941" s="18"/>
      <c r="E941" s="18"/>
      <c r="F941" s="18"/>
      <c r="G941" s="18"/>
      <c r="H941" s="18"/>
      <c r="O941" s="18"/>
    </row>
    <row r="942" spans="1:15" ht="15" customHeight="1">
      <c r="A942" s="18"/>
      <c r="B942" s="18"/>
      <c r="C942" s="18"/>
      <c r="D942" s="18"/>
      <c r="E942" s="18"/>
      <c r="F942" s="18"/>
      <c r="G942" s="18"/>
      <c r="H942" s="18"/>
      <c r="O942" s="18"/>
    </row>
    <row r="943" spans="1:15" ht="15" customHeight="1">
      <c r="A943" s="18"/>
      <c r="B943" s="18"/>
      <c r="C943" s="18"/>
      <c r="D943" s="18"/>
      <c r="E943" s="18"/>
      <c r="F943" s="18"/>
      <c r="G943" s="18"/>
      <c r="H943" s="18"/>
      <c r="O943" s="18"/>
    </row>
    <row r="944" spans="1:15" ht="15" customHeight="1">
      <c r="A944" s="18"/>
      <c r="B944" s="18"/>
      <c r="C944" s="18"/>
      <c r="D944" s="18"/>
      <c r="E944" s="18"/>
      <c r="F944" s="18"/>
      <c r="G944" s="18"/>
      <c r="H944" s="18"/>
      <c r="O944" s="18"/>
    </row>
    <row r="945" spans="1:15" ht="15" customHeight="1">
      <c r="A945" s="18"/>
      <c r="B945" s="18"/>
      <c r="C945" s="18"/>
      <c r="D945" s="18"/>
      <c r="E945" s="18"/>
      <c r="F945" s="18"/>
      <c r="G945" s="18"/>
      <c r="H945" s="18"/>
      <c r="O945" s="18"/>
    </row>
    <row r="946" spans="1:15" ht="15" customHeight="1">
      <c r="A946" s="18"/>
      <c r="B946" s="18"/>
      <c r="C946" s="18"/>
      <c r="D946" s="18"/>
      <c r="E946" s="18"/>
      <c r="F946" s="18"/>
      <c r="G946" s="18"/>
      <c r="H946" s="18"/>
      <c r="O946" s="18"/>
    </row>
    <row r="947" spans="1:15" ht="15" customHeight="1">
      <c r="A947" s="18"/>
      <c r="B947" s="18"/>
      <c r="C947" s="18"/>
      <c r="D947" s="18"/>
      <c r="E947" s="18"/>
      <c r="F947" s="18"/>
      <c r="G947" s="18"/>
      <c r="H947" s="18"/>
      <c r="O947" s="18"/>
    </row>
    <row r="948" spans="1:15" ht="15" customHeight="1">
      <c r="A948" s="18"/>
      <c r="B948" s="18"/>
      <c r="C948" s="18"/>
      <c r="D948" s="18"/>
      <c r="E948" s="18"/>
      <c r="F948" s="18"/>
      <c r="G948" s="18"/>
      <c r="H948" s="18"/>
      <c r="O948" s="18"/>
    </row>
    <row r="949" spans="1:15" ht="15" customHeight="1">
      <c r="A949" s="18"/>
      <c r="B949" s="18"/>
      <c r="C949" s="18"/>
      <c r="D949" s="18"/>
      <c r="E949" s="18"/>
      <c r="F949" s="18"/>
      <c r="G949" s="18"/>
      <c r="H949" s="18"/>
      <c r="O949" s="18"/>
    </row>
    <row r="950" spans="1:15" ht="15" customHeight="1">
      <c r="A950" s="18"/>
      <c r="B950" s="18"/>
      <c r="C950" s="18"/>
      <c r="D950" s="18"/>
      <c r="E950" s="18"/>
      <c r="F950" s="18"/>
      <c r="G950" s="18"/>
      <c r="H950" s="18"/>
      <c r="O950" s="18"/>
    </row>
    <row r="951" spans="1:15" ht="15" customHeight="1">
      <c r="A951" s="18"/>
      <c r="B951" s="18"/>
      <c r="C951" s="18"/>
      <c r="D951" s="18"/>
      <c r="E951" s="18"/>
      <c r="F951" s="18"/>
      <c r="G951" s="18"/>
      <c r="H951" s="18"/>
      <c r="O951" s="18"/>
    </row>
    <row r="952" spans="1:15" ht="15" customHeight="1">
      <c r="A952" s="18"/>
      <c r="B952" s="18"/>
      <c r="C952" s="18"/>
      <c r="D952" s="18"/>
      <c r="E952" s="18"/>
      <c r="F952" s="18"/>
      <c r="G952" s="18"/>
      <c r="H952" s="18"/>
      <c r="O952" s="18"/>
    </row>
    <row r="953" spans="1:15" ht="15" customHeight="1">
      <c r="A953" s="18"/>
      <c r="B953" s="18"/>
      <c r="C953" s="18"/>
      <c r="D953" s="18"/>
      <c r="E953" s="18"/>
      <c r="F953" s="18"/>
      <c r="G953" s="18"/>
      <c r="H953" s="18"/>
      <c r="O953" s="18"/>
    </row>
    <row r="954" spans="1:15" ht="15" customHeight="1">
      <c r="A954" s="18"/>
      <c r="B954" s="18"/>
      <c r="C954" s="18"/>
      <c r="D954" s="18"/>
      <c r="E954" s="18"/>
      <c r="F954" s="18"/>
      <c r="G954" s="18"/>
      <c r="H954" s="18"/>
      <c r="O954" s="18"/>
    </row>
    <row r="955" spans="1:15" ht="15" customHeight="1">
      <c r="A955" s="18"/>
      <c r="B955" s="18"/>
      <c r="C955" s="18"/>
      <c r="D955" s="18"/>
      <c r="E955" s="18"/>
      <c r="F955" s="18"/>
      <c r="G955" s="18"/>
      <c r="H955" s="18"/>
      <c r="O955" s="18"/>
    </row>
    <row r="956" spans="1:15" ht="15" customHeight="1">
      <c r="A956" s="18"/>
      <c r="B956" s="18"/>
      <c r="C956" s="18"/>
      <c r="D956" s="18"/>
      <c r="E956" s="18"/>
      <c r="F956" s="18"/>
      <c r="G956" s="18"/>
      <c r="H956" s="18"/>
      <c r="O956" s="18"/>
    </row>
  </sheetData>
  <mergeCells count="24">
    <mergeCell ref="A1:O1"/>
    <mergeCell ref="I2:K2"/>
    <mergeCell ref="L2:N2"/>
    <mergeCell ref="A2:A3"/>
    <mergeCell ref="B2:B3"/>
    <mergeCell ref="C2:C3"/>
    <mergeCell ref="F2:F3"/>
    <mergeCell ref="D2:D3"/>
    <mergeCell ref="E2:E3"/>
    <mergeCell ref="G2:G3"/>
    <mergeCell ref="H35:H36"/>
    <mergeCell ref="I35:K35"/>
    <mergeCell ref="L35:N35"/>
    <mergeCell ref="O35:O36"/>
    <mergeCell ref="H2:H3"/>
    <mergeCell ref="O2:O3"/>
    <mergeCell ref="A34:O34"/>
    <mergeCell ref="A35:A36"/>
    <mergeCell ref="B35:B36"/>
    <mergeCell ref="C35:C36"/>
    <mergeCell ref="D35:D36"/>
    <mergeCell ref="E35:E36"/>
    <mergeCell ref="F35:F36"/>
    <mergeCell ref="G35:G36"/>
  </mergeCells>
  <phoneticPr fontId="17" type="noConversion"/>
  <printOptions horizontalCentered="1"/>
  <pageMargins left="0.39370078740157483" right="0.39370078740157483" top="1.3779527559055118" bottom="0.98425196850393704" header="0.59055118110236227" footer="0.59055118110236227"/>
  <pageSetup paperSize="9" scale="75" orientation="portrait" horizontalDpi="4294967294" verticalDpi="300" r:id="rId1"/>
  <headerFooter alignWithMargins="0">
    <oddFooter xml:space="preserve">&amp;C
</oddFooter>
  </headerFooter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showGridLines="0" showRowColHeaders="0" tabSelected="1" zoomScale="79" zoomScaleNormal="79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D25" sqref="D25"/>
    </sheetView>
  </sheetViews>
  <sheetFormatPr defaultRowHeight="24" customHeight="1"/>
  <cols>
    <col min="1" max="1" width="5.28515625" style="1" customWidth="1"/>
    <col min="2" max="2" width="23.7109375" style="1" customWidth="1"/>
    <col min="3" max="3" width="14" style="6" customWidth="1"/>
    <col min="4" max="4" width="7.5703125" style="1" customWidth="1"/>
    <col min="5" max="5" width="10.140625" style="7" customWidth="1"/>
    <col min="6" max="6" width="8.42578125" style="7" customWidth="1"/>
    <col min="7" max="12" width="7.5703125" style="17" customWidth="1"/>
    <col min="13" max="20" width="5.7109375" style="1" customWidth="1"/>
    <col min="21" max="21" width="5.7109375" style="8" customWidth="1"/>
    <col min="22" max="30" width="5.7109375" style="1" customWidth="1"/>
    <col min="31" max="31" width="5.7109375" style="17" customWidth="1"/>
    <col min="32" max="32" width="5.5703125" style="17" customWidth="1"/>
    <col min="33" max="34" width="5.42578125" style="9" customWidth="1"/>
    <col min="35" max="36" width="6" style="9" customWidth="1"/>
    <col min="37" max="37" width="12" style="9" customWidth="1"/>
    <col min="38" max="38" width="14.5703125" style="10" customWidth="1"/>
    <col min="39" max="16384" width="9.140625" style="1"/>
  </cols>
  <sheetData>
    <row r="1" spans="1:38" s="10" customFormat="1" ht="24.75" customHeight="1">
      <c r="A1" s="182" t="s">
        <v>0</v>
      </c>
      <c r="B1" s="185" t="s">
        <v>1</v>
      </c>
      <c r="C1" s="188" t="s">
        <v>2</v>
      </c>
      <c r="D1" s="191" t="s">
        <v>3</v>
      </c>
      <c r="E1" s="191" t="s">
        <v>4</v>
      </c>
      <c r="F1" s="179" t="s">
        <v>48</v>
      </c>
      <c r="G1" s="159" t="s">
        <v>43</v>
      </c>
      <c r="H1" s="160"/>
      <c r="I1" s="161"/>
      <c r="J1" s="165" t="s">
        <v>44</v>
      </c>
      <c r="K1" s="166"/>
      <c r="L1" s="167"/>
      <c r="M1" s="171" t="s">
        <v>33</v>
      </c>
      <c r="N1" s="172"/>
      <c r="O1" s="172"/>
      <c r="P1" s="172"/>
      <c r="Q1" s="172"/>
      <c r="R1" s="172"/>
      <c r="S1" s="172"/>
      <c r="T1" s="172"/>
      <c r="U1" s="173"/>
      <c r="V1" s="171" t="s">
        <v>34</v>
      </c>
      <c r="W1" s="172"/>
      <c r="X1" s="172"/>
      <c r="Y1" s="172"/>
      <c r="Z1" s="172"/>
      <c r="AA1" s="172"/>
      <c r="AB1" s="172"/>
      <c r="AC1" s="172"/>
      <c r="AD1" s="173"/>
      <c r="AE1" s="194" t="s">
        <v>31</v>
      </c>
      <c r="AF1" s="197" t="s">
        <v>32</v>
      </c>
      <c r="AG1" s="200" t="s">
        <v>33</v>
      </c>
      <c r="AH1" s="200" t="s">
        <v>34</v>
      </c>
      <c r="AI1" s="200" t="s">
        <v>35</v>
      </c>
      <c r="AJ1" s="200" t="s">
        <v>96</v>
      </c>
      <c r="AK1" s="200" t="s">
        <v>36</v>
      </c>
      <c r="AL1" s="179" t="s">
        <v>42</v>
      </c>
    </row>
    <row r="2" spans="1:38" s="10" customFormat="1" ht="24.75" customHeight="1" thickBot="1">
      <c r="A2" s="183"/>
      <c r="B2" s="186"/>
      <c r="C2" s="189"/>
      <c r="D2" s="192"/>
      <c r="E2" s="192"/>
      <c r="F2" s="180"/>
      <c r="G2" s="162"/>
      <c r="H2" s="163"/>
      <c r="I2" s="164"/>
      <c r="J2" s="168"/>
      <c r="K2" s="169"/>
      <c r="L2" s="170"/>
      <c r="M2" s="174" t="s">
        <v>37</v>
      </c>
      <c r="N2" s="175"/>
      <c r="O2" s="176"/>
      <c r="P2" s="177" t="s">
        <v>38</v>
      </c>
      <c r="Q2" s="175"/>
      <c r="R2" s="176"/>
      <c r="S2" s="177" t="s">
        <v>39</v>
      </c>
      <c r="T2" s="175"/>
      <c r="U2" s="178"/>
      <c r="V2" s="174" t="s">
        <v>37</v>
      </c>
      <c r="W2" s="175"/>
      <c r="X2" s="176"/>
      <c r="Y2" s="177" t="s">
        <v>38</v>
      </c>
      <c r="Z2" s="175"/>
      <c r="AA2" s="176"/>
      <c r="AB2" s="177" t="s">
        <v>39</v>
      </c>
      <c r="AC2" s="175"/>
      <c r="AD2" s="178"/>
      <c r="AE2" s="195"/>
      <c r="AF2" s="198"/>
      <c r="AG2" s="201"/>
      <c r="AH2" s="201"/>
      <c r="AI2" s="201"/>
      <c r="AJ2" s="201"/>
      <c r="AK2" s="201"/>
      <c r="AL2" s="180"/>
    </row>
    <row r="3" spans="1:38" s="10" customFormat="1" ht="24.75" customHeight="1" thickBot="1">
      <c r="A3" s="184"/>
      <c r="B3" s="187"/>
      <c r="C3" s="190"/>
      <c r="D3" s="193"/>
      <c r="E3" s="193"/>
      <c r="F3" s="181"/>
      <c r="G3" s="73">
        <v>1</v>
      </c>
      <c r="H3" s="25">
        <v>2</v>
      </c>
      <c r="I3" s="95">
        <v>3</v>
      </c>
      <c r="J3" s="79">
        <v>1</v>
      </c>
      <c r="K3" s="26">
        <v>2</v>
      </c>
      <c r="L3" s="74">
        <v>3</v>
      </c>
      <c r="M3" s="96" t="s">
        <v>40</v>
      </c>
      <c r="N3" s="97" t="s">
        <v>41</v>
      </c>
      <c r="O3" s="98" t="s">
        <v>42</v>
      </c>
      <c r="P3" s="99" t="s">
        <v>40</v>
      </c>
      <c r="Q3" s="97" t="s">
        <v>41</v>
      </c>
      <c r="R3" s="100" t="s">
        <v>42</v>
      </c>
      <c r="S3" s="99" t="s">
        <v>40</v>
      </c>
      <c r="T3" s="97" t="s">
        <v>41</v>
      </c>
      <c r="U3" s="98" t="s">
        <v>42</v>
      </c>
      <c r="V3" s="99" t="s">
        <v>40</v>
      </c>
      <c r="W3" s="97" t="s">
        <v>41</v>
      </c>
      <c r="X3" s="100" t="s">
        <v>42</v>
      </c>
      <c r="Y3" s="99" t="s">
        <v>40</v>
      </c>
      <c r="Z3" s="97" t="s">
        <v>41</v>
      </c>
      <c r="AA3" s="100" t="s">
        <v>42</v>
      </c>
      <c r="AB3" s="99" t="s">
        <v>40</v>
      </c>
      <c r="AC3" s="97" t="s">
        <v>41</v>
      </c>
      <c r="AD3" s="100" t="s">
        <v>42</v>
      </c>
      <c r="AE3" s="196"/>
      <c r="AF3" s="199"/>
      <c r="AG3" s="202"/>
      <c r="AH3" s="202"/>
      <c r="AI3" s="202"/>
      <c r="AJ3" s="202"/>
      <c r="AK3" s="202"/>
      <c r="AL3" s="181"/>
    </row>
    <row r="4" spans="1:38" ht="24.75" customHeight="1">
      <c r="A4" s="28">
        <v>1</v>
      </c>
      <c r="B4" s="145" t="s">
        <v>158</v>
      </c>
      <c r="C4" s="146">
        <v>39734</v>
      </c>
      <c r="D4" s="57" t="s">
        <v>159</v>
      </c>
      <c r="E4" s="32">
        <v>19.5</v>
      </c>
      <c r="F4" s="84"/>
      <c r="G4" s="75">
        <v>39</v>
      </c>
      <c r="H4" s="33">
        <v>39</v>
      </c>
      <c r="I4" s="86">
        <v>39</v>
      </c>
      <c r="J4" s="80">
        <v>20</v>
      </c>
      <c r="K4" s="34">
        <v>17</v>
      </c>
      <c r="L4" s="76">
        <v>19</v>
      </c>
      <c r="M4" s="23">
        <v>3</v>
      </c>
      <c r="N4" s="88">
        <v>15</v>
      </c>
      <c r="O4" s="93">
        <f>SUM(M4:N4)</f>
        <v>18</v>
      </c>
      <c r="P4" s="91">
        <v>3</v>
      </c>
      <c r="Q4" s="88">
        <v>12</v>
      </c>
      <c r="R4" s="93">
        <f>SUM(P4:Q4)</f>
        <v>15</v>
      </c>
      <c r="S4" s="71" t="s">
        <v>179</v>
      </c>
      <c r="T4" s="88" t="s">
        <v>177</v>
      </c>
      <c r="U4" s="93">
        <f>SUM(S4:T4)</f>
        <v>0</v>
      </c>
      <c r="V4" s="71">
        <v>3</v>
      </c>
      <c r="W4" s="88">
        <v>15</v>
      </c>
      <c r="X4" s="93">
        <f>SUM(V4:W4)</f>
        <v>18</v>
      </c>
      <c r="Y4" s="91">
        <v>6</v>
      </c>
      <c r="Z4" s="88">
        <v>13</v>
      </c>
      <c r="AA4" s="93">
        <f>SUM(Y4:Z4)</f>
        <v>19</v>
      </c>
      <c r="AB4" s="71">
        <v>6</v>
      </c>
      <c r="AC4" s="88">
        <v>14</v>
      </c>
      <c r="AD4" s="93">
        <f>SUM(AB4:AC4)</f>
        <v>20</v>
      </c>
      <c r="AE4" s="35">
        <f>MAX(G4:I4)</f>
        <v>39</v>
      </c>
      <c r="AF4" s="36">
        <f>MAX(J4:L4)</f>
        <v>20</v>
      </c>
      <c r="AG4" s="37">
        <f>MAX(O4,R4,U4)</f>
        <v>18</v>
      </c>
      <c r="AH4" s="37">
        <f>MAX(X4,AA4,AD4)</f>
        <v>20</v>
      </c>
      <c r="AI4" s="37">
        <f>SUM(AG4:AH4)</f>
        <v>38</v>
      </c>
      <c r="AJ4" s="37">
        <f>SUM(AE4:AH4)</f>
        <v>97</v>
      </c>
      <c r="AK4" s="38">
        <f>AI4*10^( 0.784780654 *(LOG10(E4/173.961)^2))</f>
        <v>194.38845987471666</v>
      </c>
      <c r="AL4" s="40">
        <f>AK4+AF4+AE4</f>
        <v>253.38845987471666</v>
      </c>
    </row>
    <row r="5" spans="1:38" ht="24.75" customHeight="1">
      <c r="A5" s="19">
        <v>2</v>
      </c>
      <c r="B5" s="136" t="s">
        <v>161</v>
      </c>
      <c r="C5" s="55">
        <v>39623</v>
      </c>
      <c r="D5" s="58" t="s">
        <v>159</v>
      </c>
      <c r="E5" s="4">
        <v>31.8</v>
      </c>
      <c r="F5" s="85"/>
      <c r="G5" s="77">
        <v>39</v>
      </c>
      <c r="H5" s="15">
        <v>41</v>
      </c>
      <c r="I5" s="87">
        <v>37</v>
      </c>
      <c r="J5" s="81">
        <v>30</v>
      </c>
      <c r="K5" s="16">
        <v>30</v>
      </c>
      <c r="L5" s="78">
        <v>27</v>
      </c>
      <c r="M5" s="24">
        <v>3</v>
      </c>
      <c r="N5" s="89">
        <v>15</v>
      </c>
      <c r="O5" s="94">
        <f>SUM(M5:N5)</f>
        <v>18</v>
      </c>
      <c r="P5" s="92">
        <v>3</v>
      </c>
      <c r="Q5" s="89">
        <v>15</v>
      </c>
      <c r="R5" s="94">
        <f>SUM(P5:Q5)</f>
        <v>18</v>
      </c>
      <c r="S5" s="72">
        <v>6</v>
      </c>
      <c r="T5" s="89">
        <v>10</v>
      </c>
      <c r="U5" s="94">
        <f>SUM(S5:T5)</f>
        <v>16</v>
      </c>
      <c r="V5" s="72">
        <v>3</v>
      </c>
      <c r="W5" s="90">
        <v>15</v>
      </c>
      <c r="X5" s="94">
        <f>SUM(V5:W5)</f>
        <v>18</v>
      </c>
      <c r="Y5" s="72">
        <v>6</v>
      </c>
      <c r="Z5" s="90">
        <v>8</v>
      </c>
      <c r="AA5" s="94">
        <f>SUM(Y5:Z5)</f>
        <v>14</v>
      </c>
      <c r="AB5" s="72">
        <v>6</v>
      </c>
      <c r="AC5" s="90">
        <v>13</v>
      </c>
      <c r="AD5" s="94">
        <f>SUM(AB5:AC5)</f>
        <v>19</v>
      </c>
      <c r="AE5" s="27">
        <f>MAX(G5:I5)</f>
        <v>41</v>
      </c>
      <c r="AF5" s="21">
        <f>MAX(J5:L5)</f>
        <v>30</v>
      </c>
      <c r="AG5" s="12">
        <f>MAX(O5,R5,U5)</f>
        <v>18</v>
      </c>
      <c r="AH5" s="12">
        <f>MAX(X5,AA5,AD5)</f>
        <v>19</v>
      </c>
      <c r="AI5" s="12">
        <f>SUM(AG5:AH5)</f>
        <v>37</v>
      </c>
      <c r="AJ5" s="12">
        <f>SUM(AE5:AH5)</f>
        <v>108</v>
      </c>
      <c r="AK5" s="13">
        <f>AI5*10^( 0.784780654 *(LOG10(E5/173.961)^2))</f>
        <v>99.004856230462636</v>
      </c>
      <c r="AL5" s="39">
        <f>AK5+AF5+AE5</f>
        <v>170.00485623046262</v>
      </c>
    </row>
    <row r="6" spans="1:38" s="11" customFormat="1" ht="24.75" customHeight="1">
      <c r="A6" s="19">
        <v>3</v>
      </c>
      <c r="B6" s="136" t="s">
        <v>172</v>
      </c>
      <c r="C6" s="55">
        <v>39668</v>
      </c>
      <c r="D6" s="58" t="s">
        <v>159</v>
      </c>
      <c r="E6" s="4">
        <v>25.6</v>
      </c>
      <c r="F6" s="85"/>
      <c r="G6" s="77">
        <v>37</v>
      </c>
      <c r="H6" s="15">
        <v>41</v>
      </c>
      <c r="I6" s="87">
        <v>40</v>
      </c>
      <c r="J6" s="81">
        <v>15</v>
      </c>
      <c r="K6" s="16">
        <v>25</v>
      </c>
      <c r="L6" s="78">
        <v>18</v>
      </c>
      <c r="M6" s="24" t="s">
        <v>178</v>
      </c>
      <c r="N6" s="89" t="s">
        <v>177</v>
      </c>
      <c r="O6" s="94">
        <f>SUM(M6:N6)</f>
        <v>0</v>
      </c>
      <c r="P6" s="92">
        <v>3</v>
      </c>
      <c r="Q6" s="89">
        <v>9</v>
      </c>
      <c r="R6" s="94">
        <f>SUM(P6:Q6)</f>
        <v>12</v>
      </c>
      <c r="S6" s="72">
        <v>3</v>
      </c>
      <c r="T6" s="89">
        <v>15</v>
      </c>
      <c r="U6" s="94">
        <f>SUM(S6:T6)</f>
        <v>18</v>
      </c>
      <c r="V6" s="72" t="s">
        <v>178</v>
      </c>
      <c r="W6" s="90" t="s">
        <v>177</v>
      </c>
      <c r="X6" s="94">
        <f>SUM(V6:W6)</f>
        <v>0</v>
      </c>
      <c r="Y6" s="72" t="s">
        <v>177</v>
      </c>
      <c r="Z6" s="90" t="s">
        <v>177</v>
      </c>
      <c r="AA6" s="94">
        <f>SUM(Y6:Z6)</f>
        <v>0</v>
      </c>
      <c r="AB6" s="72" t="s">
        <v>177</v>
      </c>
      <c r="AC6" s="90" t="s">
        <v>177</v>
      </c>
      <c r="AD6" s="94">
        <f>SUM(AB6:AC6)</f>
        <v>0</v>
      </c>
      <c r="AE6" s="27">
        <f>MAX(G6:I6)</f>
        <v>41</v>
      </c>
      <c r="AF6" s="21">
        <f>MAX(J6:L6)</f>
        <v>25</v>
      </c>
      <c r="AG6" s="12">
        <f>MAX(O6,R6,U6)</f>
        <v>18</v>
      </c>
      <c r="AH6" s="12">
        <f>MAX(X6,AA6,AD6)</f>
        <v>0</v>
      </c>
      <c r="AI6" s="12">
        <f>SUM(AG6:AH6)</f>
        <v>18</v>
      </c>
      <c r="AJ6" s="12">
        <f>SUM(AE6:AH6)</f>
        <v>84</v>
      </c>
      <c r="AK6" s="13">
        <f>AI6*10^( 0.784780654 *(LOG10(E6/173.961)^2))</f>
        <v>62.920664152996878</v>
      </c>
      <c r="AL6" s="39">
        <f>AK6+AF6+AE6</f>
        <v>128.92066415299689</v>
      </c>
    </row>
    <row r="7" spans="1:38" s="11" customFormat="1" ht="24.75" customHeight="1">
      <c r="A7" s="19"/>
      <c r="B7" s="136"/>
      <c r="C7" s="55"/>
      <c r="D7" s="58"/>
      <c r="E7" s="4"/>
      <c r="F7" s="85"/>
      <c r="G7" s="77"/>
      <c r="H7" s="15"/>
      <c r="I7" s="87"/>
      <c r="J7" s="81"/>
      <c r="K7" s="16"/>
      <c r="L7" s="78"/>
      <c r="M7" s="24"/>
      <c r="N7" s="89"/>
      <c r="O7" s="94"/>
      <c r="P7" s="92"/>
      <c r="Q7" s="89"/>
      <c r="R7" s="94"/>
      <c r="S7" s="72"/>
      <c r="T7" s="89"/>
      <c r="U7" s="94"/>
      <c r="V7" s="72"/>
      <c r="W7" s="90"/>
      <c r="X7" s="94"/>
      <c r="Y7" s="72"/>
      <c r="Z7" s="90"/>
      <c r="AA7" s="94"/>
      <c r="AB7" s="72"/>
      <c r="AC7" s="90"/>
      <c r="AD7" s="94"/>
      <c r="AE7" s="27"/>
      <c r="AF7" s="21"/>
      <c r="AG7" s="12"/>
      <c r="AH7" s="12"/>
      <c r="AI7" s="12"/>
      <c r="AJ7" s="12"/>
      <c r="AK7" s="13"/>
      <c r="AL7" s="39"/>
    </row>
    <row r="8" spans="1:38" ht="24.75" customHeight="1">
      <c r="A8" s="19">
        <v>1</v>
      </c>
      <c r="B8" s="136" t="s">
        <v>175</v>
      </c>
      <c r="C8" s="55">
        <v>39368</v>
      </c>
      <c r="D8" s="58" t="s">
        <v>141</v>
      </c>
      <c r="E8" s="4">
        <v>30.6</v>
      </c>
      <c r="F8" s="85"/>
      <c r="G8" s="77">
        <v>50</v>
      </c>
      <c r="H8" s="15">
        <v>49</v>
      </c>
      <c r="I8" s="87">
        <v>49</v>
      </c>
      <c r="J8" s="81">
        <v>47</v>
      </c>
      <c r="K8" s="16">
        <v>45</v>
      </c>
      <c r="L8" s="78">
        <v>46</v>
      </c>
      <c r="M8" s="24">
        <v>13</v>
      </c>
      <c r="N8" s="89">
        <v>14</v>
      </c>
      <c r="O8" s="94">
        <f>SUM(M8:N8)</f>
        <v>27</v>
      </c>
      <c r="P8" s="92">
        <v>15</v>
      </c>
      <c r="Q8" s="89">
        <v>15</v>
      </c>
      <c r="R8" s="94">
        <f>SUM(P8:Q8)</f>
        <v>30</v>
      </c>
      <c r="S8" s="72">
        <v>17</v>
      </c>
      <c r="T8" s="89">
        <v>15</v>
      </c>
      <c r="U8" s="94">
        <f>SUM(S8:T8)</f>
        <v>32</v>
      </c>
      <c r="V8" s="72">
        <v>22</v>
      </c>
      <c r="W8" s="89">
        <v>15</v>
      </c>
      <c r="X8" s="94">
        <f>SUM(V8:W8)</f>
        <v>37</v>
      </c>
      <c r="Y8" s="92">
        <v>25</v>
      </c>
      <c r="Z8" s="89">
        <v>14</v>
      </c>
      <c r="AA8" s="94">
        <f>SUM(Y8:Z8)</f>
        <v>39</v>
      </c>
      <c r="AB8" s="72">
        <v>26</v>
      </c>
      <c r="AC8" s="89">
        <v>11</v>
      </c>
      <c r="AD8" s="94">
        <f>SUM(AB8:AC8)</f>
        <v>37</v>
      </c>
      <c r="AE8" s="27">
        <f>MAX(G8:I8)</f>
        <v>50</v>
      </c>
      <c r="AF8" s="21">
        <f>MAX(J8:L8)</f>
        <v>47</v>
      </c>
      <c r="AG8" s="12">
        <f>MAX(O8,R8,U8)</f>
        <v>32</v>
      </c>
      <c r="AH8" s="12">
        <f>MAX(X8,AA8,AD8)</f>
        <v>39</v>
      </c>
      <c r="AI8" s="12">
        <f>SUM(AG8:AH8)</f>
        <v>71</v>
      </c>
      <c r="AJ8" s="12">
        <f>SUM(AE8:AH8)</f>
        <v>168</v>
      </c>
      <c r="AK8" s="13">
        <f>AI8*10^( 0.784780654 *(LOG10(E8/173.961)^2))</f>
        <v>198.73922812844805</v>
      </c>
      <c r="AL8" s="39">
        <f>AK8+AF8+AE8</f>
        <v>295.73922812844808</v>
      </c>
    </row>
    <row r="9" spans="1:38" ht="24.75" customHeight="1">
      <c r="A9" s="19"/>
      <c r="B9" s="136"/>
      <c r="C9" s="55"/>
      <c r="D9" s="58"/>
      <c r="E9" s="4"/>
      <c r="F9" s="85"/>
      <c r="G9" s="77"/>
      <c r="H9" s="15"/>
      <c r="I9" s="87"/>
      <c r="J9" s="81"/>
      <c r="K9" s="16"/>
      <c r="L9" s="78"/>
      <c r="M9" s="24"/>
      <c r="N9" s="89"/>
      <c r="O9" s="94"/>
      <c r="P9" s="92"/>
      <c r="Q9" s="89"/>
      <c r="R9" s="94"/>
      <c r="S9" s="72"/>
      <c r="T9" s="89"/>
      <c r="U9" s="94"/>
      <c r="V9" s="72"/>
      <c r="W9" s="89"/>
      <c r="X9" s="94"/>
      <c r="Y9" s="92"/>
      <c r="Z9" s="89"/>
      <c r="AA9" s="94"/>
      <c r="AB9" s="72"/>
      <c r="AC9" s="89"/>
      <c r="AD9" s="94"/>
      <c r="AE9" s="27"/>
      <c r="AF9" s="21"/>
      <c r="AG9" s="12"/>
      <c r="AH9" s="12"/>
      <c r="AI9" s="12"/>
      <c r="AJ9" s="12"/>
      <c r="AK9" s="13"/>
      <c r="AL9" s="39"/>
    </row>
    <row r="10" spans="1:38" ht="24.75" customHeight="1">
      <c r="A10" s="19" t="s">
        <v>8</v>
      </c>
      <c r="B10" s="136" t="s">
        <v>169</v>
      </c>
      <c r="C10" s="55">
        <v>38864</v>
      </c>
      <c r="D10" s="58" t="s">
        <v>50</v>
      </c>
      <c r="E10" s="4">
        <v>33.799999999999997</v>
      </c>
      <c r="F10" s="85"/>
      <c r="G10" s="77">
        <v>48</v>
      </c>
      <c r="H10" s="15">
        <v>47</v>
      </c>
      <c r="I10" s="87">
        <v>48</v>
      </c>
      <c r="J10" s="81">
        <v>50</v>
      </c>
      <c r="K10" s="16">
        <v>49</v>
      </c>
      <c r="L10" s="78">
        <v>45</v>
      </c>
      <c r="M10" s="24">
        <v>14</v>
      </c>
      <c r="N10" s="89">
        <v>9</v>
      </c>
      <c r="O10" s="94">
        <f>SUM(M10:N10)</f>
        <v>23</v>
      </c>
      <c r="P10" s="92">
        <v>15</v>
      </c>
      <c r="Q10" s="89">
        <v>13</v>
      </c>
      <c r="R10" s="94">
        <f>SUM(P10:Q10)</f>
        <v>28</v>
      </c>
      <c r="S10" s="72">
        <v>16</v>
      </c>
      <c r="T10" s="89">
        <v>13</v>
      </c>
      <c r="U10" s="94">
        <f>SUM(S10:T10)</f>
        <v>29</v>
      </c>
      <c r="V10" s="72">
        <v>18</v>
      </c>
      <c r="W10" s="89">
        <v>15</v>
      </c>
      <c r="X10" s="94">
        <f>SUM(V10:W10)</f>
        <v>33</v>
      </c>
      <c r="Y10" s="92">
        <v>20</v>
      </c>
      <c r="Z10" s="89">
        <v>15</v>
      </c>
      <c r="AA10" s="94">
        <f>SUM(Y10:Z10)</f>
        <v>35</v>
      </c>
      <c r="AB10" s="72">
        <v>23</v>
      </c>
      <c r="AC10" s="89">
        <v>13</v>
      </c>
      <c r="AD10" s="94">
        <f>SUM(AB10:AC10)</f>
        <v>36</v>
      </c>
      <c r="AE10" s="27">
        <f>MAX(G10:I10)</f>
        <v>48</v>
      </c>
      <c r="AF10" s="21">
        <f>MAX(J10:L10)</f>
        <v>50</v>
      </c>
      <c r="AG10" s="12">
        <f>MAX(O10,R10,U10)</f>
        <v>29</v>
      </c>
      <c r="AH10" s="12">
        <f>MAX(X10,AA10,AD10)</f>
        <v>36</v>
      </c>
      <c r="AI10" s="12">
        <f>SUM(AG10:AH10)</f>
        <v>65</v>
      </c>
      <c r="AJ10" s="12">
        <f>SUM(AE10:AH10)</f>
        <v>163</v>
      </c>
      <c r="AK10" s="13">
        <f>AI10*10^( 0.784780654 *(LOG10(E10/173.961)^2))</f>
        <v>162.26839399045008</v>
      </c>
      <c r="AL10" s="39">
        <f>AK10+AF10+AE10</f>
        <v>260.26839399045008</v>
      </c>
    </row>
    <row r="11" spans="1:38" ht="24.75" customHeight="1">
      <c r="A11" s="19" t="s">
        <v>184</v>
      </c>
      <c r="B11" s="136" t="s">
        <v>160</v>
      </c>
      <c r="C11" s="55">
        <v>38996</v>
      </c>
      <c r="D11" s="58" t="s">
        <v>159</v>
      </c>
      <c r="E11" s="4">
        <v>31.3</v>
      </c>
      <c r="F11" s="85"/>
      <c r="G11" s="77">
        <v>38</v>
      </c>
      <c r="H11" s="15">
        <v>39</v>
      </c>
      <c r="I11" s="87">
        <v>34</v>
      </c>
      <c r="J11" s="81">
        <v>35</v>
      </c>
      <c r="K11" s="16">
        <v>42</v>
      </c>
      <c r="L11" s="78">
        <v>36</v>
      </c>
      <c r="M11" s="24">
        <v>3</v>
      </c>
      <c r="N11" s="89">
        <v>15</v>
      </c>
      <c r="O11" s="94">
        <f>SUM(M11:N11)</f>
        <v>18</v>
      </c>
      <c r="P11" s="92">
        <v>3</v>
      </c>
      <c r="Q11" s="89">
        <v>15</v>
      </c>
      <c r="R11" s="94">
        <f>SUM(P11:Q11)</f>
        <v>18</v>
      </c>
      <c r="S11" s="72">
        <v>6</v>
      </c>
      <c r="T11" s="89">
        <v>14</v>
      </c>
      <c r="U11" s="94">
        <f>SUM(S11:T11)</f>
        <v>20</v>
      </c>
      <c r="V11" s="72">
        <v>3</v>
      </c>
      <c r="W11" s="89">
        <v>15</v>
      </c>
      <c r="X11" s="94">
        <f>SUM(V11:W11)</f>
        <v>18</v>
      </c>
      <c r="Y11" s="92">
        <v>6</v>
      </c>
      <c r="Z11" s="89">
        <v>14</v>
      </c>
      <c r="AA11" s="94">
        <f>SUM(Y11:Z11)</f>
        <v>20</v>
      </c>
      <c r="AB11" s="72">
        <v>6</v>
      </c>
      <c r="AC11" s="89">
        <v>15</v>
      </c>
      <c r="AD11" s="94">
        <f>SUM(AB11:AC11)</f>
        <v>21</v>
      </c>
      <c r="AE11" s="27">
        <f>MAX(G11:I11)</f>
        <v>39</v>
      </c>
      <c r="AF11" s="21">
        <f>MAX(J11:L11)</f>
        <v>42</v>
      </c>
      <c r="AG11" s="12">
        <f>MAX(O11,R11,U11)</f>
        <v>20</v>
      </c>
      <c r="AH11" s="12">
        <f>MAX(X11,AA11,AD11)</f>
        <v>21</v>
      </c>
      <c r="AI11" s="12">
        <f>SUM(AG11:AH11)</f>
        <v>41</v>
      </c>
      <c r="AJ11" s="12">
        <f>SUM(AE11:AH11)</f>
        <v>122</v>
      </c>
      <c r="AK11" s="13">
        <f>AI11*10^( 0.784780654 *(LOG10(E11/173.961)^2))</f>
        <v>111.75028806005039</v>
      </c>
      <c r="AL11" s="39">
        <f>AK11+AF11+AE11</f>
        <v>192.75028806005039</v>
      </c>
    </row>
    <row r="12" spans="1:38" ht="24.75" customHeight="1">
      <c r="A12" s="19" t="s">
        <v>185</v>
      </c>
      <c r="B12" s="136" t="s">
        <v>163</v>
      </c>
      <c r="C12" s="55">
        <v>39079</v>
      </c>
      <c r="D12" s="58" t="s">
        <v>193</v>
      </c>
      <c r="E12" s="4">
        <v>29.1</v>
      </c>
      <c r="F12" s="85"/>
      <c r="G12" s="77">
        <v>43</v>
      </c>
      <c r="H12" s="15">
        <v>44</v>
      </c>
      <c r="I12" s="87">
        <v>44</v>
      </c>
      <c r="J12" s="81">
        <v>31</v>
      </c>
      <c r="K12" s="16">
        <v>32</v>
      </c>
      <c r="L12" s="78">
        <v>33</v>
      </c>
      <c r="M12" s="24" t="s">
        <v>178</v>
      </c>
      <c r="N12" s="89" t="s">
        <v>177</v>
      </c>
      <c r="O12" s="94">
        <f>SUM(M12:N12)</f>
        <v>0</v>
      </c>
      <c r="P12" s="92">
        <v>3</v>
      </c>
      <c r="Q12" s="89">
        <v>12</v>
      </c>
      <c r="R12" s="94">
        <f>SUM(P12:Q12)</f>
        <v>15</v>
      </c>
      <c r="S12" s="72">
        <v>3</v>
      </c>
      <c r="T12" s="89">
        <v>14</v>
      </c>
      <c r="U12" s="94">
        <f>SUM(S12:T12)</f>
        <v>17</v>
      </c>
      <c r="V12" s="72">
        <v>3</v>
      </c>
      <c r="W12" s="89">
        <v>10</v>
      </c>
      <c r="X12" s="94">
        <f>SUM(V12:W12)</f>
        <v>13</v>
      </c>
      <c r="Y12" s="92">
        <v>3</v>
      </c>
      <c r="Z12" s="89">
        <v>9</v>
      </c>
      <c r="AA12" s="94">
        <f>SUM(Y12:Z12)</f>
        <v>12</v>
      </c>
      <c r="AB12" s="72">
        <v>3</v>
      </c>
      <c r="AC12" s="89">
        <v>8</v>
      </c>
      <c r="AD12" s="94">
        <f>SUM(AB12:AC12)</f>
        <v>11</v>
      </c>
      <c r="AE12" s="27">
        <f>MAX(G12:I12)</f>
        <v>44</v>
      </c>
      <c r="AF12" s="21">
        <f>MAX(J12:L12)</f>
        <v>33</v>
      </c>
      <c r="AG12" s="12">
        <f>MAX(O12,R12,U12)</f>
        <v>17</v>
      </c>
      <c r="AH12" s="12">
        <f>MAX(X12,AA12,AD12)</f>
        <v>13</v>
      </c>
      <c r="AI12" s="12">
        <f>SUM(AG12:AH12)</f>
        <v>30</v>
      </c>
      <c r="AJ12" s="12">
        <f>SUM(AE12:AH12)</f>
        <v>107</v>
      </c>
      <c r="AK12" s="13">
        <f>AI12*10^( 0.784780654 *(LOG10(E12/173.961)^2))</f>
        <v>89.202764049450579</v>
      </c>
      <c r="AL12" s="39">
        <f>AK12+AF12+AE12</f>
        <v>166.20276404945059</v>
      </c>
    </row>
    <row r="13" spans="1:38" ht="24.75" customHeight="1">
      <c r="A13" s="19"/>
      <c r="B13" s="136"/>
      <c r="C13" s="55"/>
      <c r="D13" s="58"/>
      <c r="E13" s="4"/>
      <c r="F13" s="85"/>
      <c r="G13" s="77"/>
      <c r="H13" s="15"/>
      <c r="I13" s="87"/>
      <c r="J13" s="81"/>
      <c r="K13" s="16"/>
      <c r="L13" s="78"/>
      <c r="M13" s="24"/>
      <c r="N13" s="89"/>
      <c r="O13" s="94"/>
      <c r="P13" s="92"/>
      <c r="Q13" s="89"/>
      <c r="R13" s="94"/>
      <c r="S13" s="72"/>
      <c r="T13" s="89"/>
      <c r="U13" s="94"/>
      <c r="V13" s="72"/>
      <c r="W13" s="89"/>
      <c r="X13" s="94"/>
      <c r="Y13" s="92"/>
      <c r="Z13" s="89"/>
      <c r="AA13" s="94"/>
      <c r="AB13" s="72"/>
      <c r="AC13" s="89"/>
      <c r="AD13" s="94"/>
      <c r="AE13" s="27"/>
      <c r="AF13" s="21"/>
      <c r="AG13" s="12"/>
      <c r="AH13" s="12"/>
      <c r="AI13" s="12"/>
      <c r="AJ13" s="12"/>
      <c r="AK13" s="13"/>
      <c r="AL13" s="39"/>
    </row>
    <row r="14" spans="1:38" ht="24.75" customHeight="1">
      <c r="A14" s="19" t="s">
        <v>8</v>
      </c>
      <c r="B14" s="136" t="s">
        <v>168</v>
      </c>
      <c r="C14" s="55">
        <v>38447</v>
      </c>
      <c r="D14" s="58" t="s">
        <v>141</v>
      </c>
      <c r="E14" s="4">
        <v>25.8</v>
      </c>
      <c r="F14" s="85"/>
      <c r="G14" s="77">
        <v>52</v>
      </c>
      <c r="H14" s="15">
        <v>53</v>
      </c>
      <c r="I14" s="87">
        <v>53</v>
      </c>
      <c r="J14" s="81">
        <v>40</v>
      </c>
      <c r="K14" s="16">
        <v>25</v>
      </c>
      <c r="L14" s="78">
        <v>33</v>
      </c>
      <c r="M14" s="24">
        <v>13</v>
      </c>
      <c r="N14" s="89">
        <v>15</v>
      </c>
      <c r="O14" s="94">
        <f t="shared" ref="O14:O21" si="0">SUM(M14:N14)</f>
        <v>28</v>
      </c>
      <c r="P14" s="92">
        <v>15</v>
      </c>
      <c r="Q14" s="89">
        <v>14</v>
      </c>
      <c r="R14" s="94">
        <f t="shared" ref="R14:R21" si="1">SUM(P14:Q14)</f>
        <v>29</v>
      </c>
      <c r="S14" s="72" t="s">
        <v>180</v>
      </c>
      <c r="T14" s="89" t="s">
        <v>177</v>
      </c>
      <c r="U14" s="94">
        <f t="shared" ref="U14:U21" si="2">SUM(S14:T14)</f>
        <v>0</v>
      </c>
      <c r="V14" s="24">
        <v>17</v>
      </c>
      <c r="W14" s="90">
        <v>15</v>
      </c>
      <c r="X14" s="94">
        <f t="shared" ref="X14:X21" si="3">SUM(V14:W14)</f>
        <v>32</v>
      </c>
      <c r="Y14" s="72">
        <v>20</v>
      </c>
      <c r="Z14" s="90">
        <v>15</v>
      </c>
      <c r="AA14" s="94">
        <f t="shared" ref="AA14:AA21" si="4">SUM(Y14:Z14)</f>
        <v>35</v>
      </c>
      <c r="AB14" s="72">
        <v>22</v>
      </c>
      <c r="AC14" s="90">
        <v>15</v>
      </c>
      <c r="AD14" s="94">
        <f t="shared" ref="AD14:AD21" si="5">SUM(AB14:AC14)</f>
        <v>37</v>
      </c>
      <c r="AE14" s="27">
        <f t="shared" ref="AE14:AE21" si="6">MAX(G14:I14)</f>
        <v>53</v>
      </c>
      <c r="AF14" s="21">
        <f t="shared" ref="AF14:AF21" si="7">MAX(J14:L14)</f>
        <v>40</v>
      </c>
      <c r="AG14" s="12">
        <f t="shared" ref="AG14:AG21" si="8">MAX(O14,R14,U14)</f>
        <v>29</v>
      </c>
      <c r="AH14" s="12">
        <f t="shared" ref="AH14:AH21" si="9">MAX(X14,AA14,AD14)</f>
        <v>37</v>
      </c>
      <c r="AI14" s="12">
        <f t="shared" ref="AI14:AI21" si="10">SUM(AG14:AH14)</f>
        <v>66</v>
      </c>
      <c r="AJ14" s="12">
        <f t="shared" ref="AJ14:AJ21" si="11">SUM(AE14:AH14)</f>
        <v>159</v>
      </c>
      <c r="AK14" s="13">
        <f t="shared" ref="AK14:AK21" si="12">AI14*10^( 0.784780654 *(LOG10(E14/173.961)^2))</f>
        <v>228.380515947661</v>
      </c>
      <c r="AL14" s="39">
        <f t="shared" ref="AL14:AL21" si="13">AK14+AF14+AE14</f>
        <v>321.38051594766102</v>
      </c>
    </row>
    <row r="15" spans="1:38" ht="24.75" customHeight="1">
      <c r="A15" s="19" t="s">
        <v>184</v>
      </c>
      <c r="B15" s="136" t="s">
        <v>166</v>
      </c>
      <c r="C15" s="55">
        <v>38483</v>
      </c>
      <c r="D15" s="58" t="s">
        <v>141</v>
      </c>
      <c r="E15" s="4">
        <v>35.5</v>
      </c>
      <c r="F15" s="85"/>
      <c r="G15" s="77">
        <v>50</v>
      </c>
      <c r="H15" s="15">
        <v>52</v>
      </c>
      <c r="I15" s="87">
        <v>51</v>
      </c>
      <c r="J15" s="81">
        <v>48</v>
      </c>
      <c r="K15" s="16">
        <v>51</v>
      </c>
      <c r="L15" s="78">
        <v>51</v>
      </c>
      <c r="M15" s="24">
        <v>15</v>
      </c>
      <c r="N15" s="89">
        <v>13</v>
      </c>
      <c r="O15" s="94">
        <f t="shared" si="0"/>
        <v>28</v>
      </c>
      <c r="P15" s="92">
        <v>18</v>
      </c>
      <c r="Q15" s="89">
        <v>15</v>
      </c>
      <c r="R15" s="94">
        <f t="shared" si="1"/>
        <v>33</v>
      </c>
      <c r="S15" s="72">
        <v>20</v>
      </c>
      <c r="T15" s="89">
        <v>12</v>
      </c>
      <c r="U15" s="94">
        <f t="shared" si="2"/>
        <v>32</v>
      </c>
      <c r="V15" s="72">
        <v>25</v>
      </c>
      <c r="W15" s="89">
        <v>15</v>
      </c>
      <c r="X15" s="94">
        <f t="shared" si="3"/>
        <v>40</v>
      </c>
      <c r="Y15" s="92">
        <v>28</v>
      </c>
      <c r="Z15" s="89">
        <v>15</v>
      </c>
      <c r="AA15" s="94">
        <f t="shared" si="4"/>
        <v>43</v>
      </c>
      <c r="AB15" s="72" t="s">
        <v>182</v>
      </c>
      <c r="AC15" s="89" t="s">
        <v>177</v>
      </c>
      <c r="AD15" s="94">
        <f t="shared" si="5"/>
        <v>0</v>
      </c>
      <c r="AE15" s="27">
        <f t="shared" si="6"/>
        <v>52</v>
      </c>
      <c r="AF15" s="21">
        <f t="shared" si="7"/>
        <v>51</v>
      </c>
      <c r="AG15" s="12">
        <f t="shared" si="8"/>
        <v>33</v>
      </c>
      <c r="AH15" s="12">
        <f t="shared" si="9"/>
        <v>43</v>
      </c>
      <c r="AI15" s="12">
        <f t="shared" si="10"/>
        <v>76</v>
      </c>
      <c r="AJ15" s="12">
        <f t="shared" si="11"/>
        <v>179</v>
      </c>
      <c r="AK15" s="13">
        <f t="shared" si="12"/>
        <v>179.75864954295437</v>
      </c>
      <c r="AL15" s="39">
        <f t="shared" si="13"/>
        <v>282.75864954295434</v>
      </c>
    </row>
    <row r="16" spans="1:38" ht="24.75" customHeight="1">
      <c r="A16" s="19" t="s">
        <v>185</v>
      </c>
      <c r="B16" s="136" t="s">
        <v>164</v>
      </c>
      <c r="C16" s="55">
        <v>38360</v>
      </c>
      <c r="D16" s="58" t="s">
        <v>141</v>
      </c>
      <c r="E16" s="4">
        <v>66.599999999999994</v>
      </c>
      <c r="F16" s="85"/>
      <c r="G16" s="77">
        <v>57</v>
      </c>
      <c r="H16" s="15">
        <v>57</v>
      </c>
      <c r="I16" s="87">
        <v>56</v>
      </c>
      <c r="J16" s="81">
        <v>75</v>
      </c>
      <c r="K16" s="16">
        <v>86</v>
      </c>
      <c r="L16" s="78">
        <v>78</v>
      </c>
      <c r="M16" s="24">
        <v>36</v>
      </c>
      <c r="N16" s="89">
        <v>15</v>
      </c>
      <c r="O16" s="94">
        <f t="shared" si="0"/>
        <v>51</v>
      </c>
      <c r="P16" s="92">
        <v>40</v>
      </c>
      <c r="Q16" s="89">
        <v>14</v>
      </c>
      <c r="R16" s="94">
        <f t="shared" si="1"/>
        <v>54</v>
      </c>
      <c r="S16" s="72">
        <v>42</v>
      </c>
      <c r="T16" s="89">
        <v>11</v>
      </c>
      <c r="U16" s="94">
        <f t="shared" si="2"/>
        <v>53</v>
      </c>
      <c r="V16" s="72">
        <v>45</v>
      </c>
      <c r="W16" s="90">
        <v>15</v>
      </c>
      <c r="X16" s="94">
        <f t="shared" si="3"/>
        <v>60</v>
      </c>
      <c r="Y16" s="72" t="s">
        <v>183</v>
      </c>
      <c r="Z16" s="90" t="s">
        <v>177</v>
      </c>
      <c r="AA16" s="94">
        <f t="shared" si="4"/>
        <v>0</v>
      </c>
      <c r="AB16" s="72">
        <v>50</v>
      </c>
      <c r="AC16" s="90">
        <v>15</v>
      </c>
      <c r="AD16" s="94">
        <f t="shared" si="5"/>
        <v>65</v>
      </c>
      <c r="AE16" s="27">
        <f t="shared" si="6"/>
        <v>57</v>
      </c>
      <c r="AF16" s="21">
        <f t="shared" si="7"/>
        <v>86</v>
      </c>
      <c r="AG16" s="12">
        <f t="shared" si="8"/>
        <v>54</v>
      </c>
      <c r="AH16" s="12">
        <f t="shared" si="9"/>
        <v>65</v>
      </c>
      <c r="AI16" s="12">
        <f t="shared" si="10"/>
        <v>119</v>
      </c>
      <c r="AJ16" s="12">
        <f t="shared" si="11"/>
        <v>262</v>
      </c>
      <c r="AK16" s="13">
        <f t="shared" si="12"/>
        <v>162.92850307029067</v>
      </c>
      <c r="AL16" s="39">
        <f t="shared" si="13"/>
        <v>305.92850307029067</v>
      </c>
    </row>
    <row r="17" spans="1:38" ht="24.75" customHeight="1">
      <c r="A17" s="19" t="s">
        <v>186</v>
      </c>
      <c r="B17" s="136" t="s">
        <v>157</v>
      </c>
      <c r="C17" s="55">
        <v>38500</v>
      </c>
      <c r="D17" s="58" t="s">
        <v>193</v>
      </c>
      <c r="E17" s="4">
        <v>32.1</v>
      </c>
      <c r="F17" s="85"/>
      <c r="G17" s="77">
        <v>55</v>
      </c>
      <c r="H17" s="15">
        <v>54</v>
      </c>
      <c r="I17" s="87">
        <v>54</v>
      </c>
      <c r="J17" s="81">
        <v>37</v>
      </c>
      <c r="K17" s="16">
        <v>42</v>
      </c>
      <c r="L17" s="78">
        <v>40</v>
      </c>
      <c r="M17" s="24">
        <v>6</v>
      </c>
      <c r="N17" s="89">
        <v>15</v>
      </c>
      <c r="O17" s="94">
        <f t="shared" si="0"/>
        <v>21</v>
      </c>
      <c r="P17" s="92">
        <v>10</v>
      </c>
      <c r="Q17" s="89">
        <v>15</v>
      </c>
      <c r="R17" s="94">
        <f t="shared" si="1"/>
        <v>25</v>
      </c>
      <c r="S17" s="72">
        <v>13</v>
      </c>
      <c r="T17" s="89">
        <v>15</v>
      </c>
      <c r="U17" s="94">
        <f t="shared" si="2"/>
        <v>28</v>
      </c>
      <c r="V17" s="72">
        <v>12</v>
      </c>
      <c r="W17" s="90">
        <v>15</v>
      </c>
      <c r="X17" s="94">
        <f t="shared" si="3"/>
        <v>27</v>
      </c>
      <c r="Y17" s="72">
        <v>16</v>
      </c>
      <c r="Z17" s="90">
        <v>15</v>
      </c>
      <c r="AA17" s="94">
        <f t="shared" si="4"/>
        <v>31</v>
      </c>
      <c r="AB17" s="72">
        <v>18</v>
      </c>
      <c r="AC17" s="90">
        <v>15</v>
      </c>
      <c r="AD17" s="94">
        <f t="shared" si="5"/>
        <v>33</v>
      </c>
      <c r="AE17" s="27">
        <f t="shared" si="6"/>
        <v>55</v>
      </c>
      <c r="AF17" s="21">
        <f t="shared" si="7"/>
        <v>42</v>
      </c>
      <c r="AG17" s="12">
        <f t="shared" si="8"/>
        <v>28</v>
      </c>
      <c r="AH17" s="12">
        <f t="shared" si="9"/>
        <v>33</v>
      </c>
      <c r="AI17" s="12">
        <f t="shared" si="10"/>
        <v>61</v>
      </c>
      <c r="AJ17" s="12">
        <f t="shared" si="11"/>
        <v>158</v>
      </c>
      <c r="AK17" s="13">
        <f t="shared" si="12"/>
        <v>161.46333051555533</v>
      </c>
      <c r="AL17" s="39">
        <f t="shared" si="13"/>
        <v>258.4633305155553</v>
      </c>
    </row>
    <row r="18" spans="1:38" ht="24.75" customHeight="1">
      <c r="A18" s="19" t="s">
        <v>187</v>
      </c>
      <c r="B18" s="136" t="s">
        <v>171</v>
      </c>
      <c r="C18" s="55">
        <v>38598</v>
      </c>
      <c r="D18" s="58" t="s">
        <v>50</v>
      </c>
      <c r="E18" s="4">
        <v>43.5</v>
      </c>
      <c r="F18" s="85"/>
      <c r="G18" s="77">
        <v>54</v>
      </c>
      <c r="H18" s="15">
        <v>52</v>
      </c>
      <c r="I18" s="87">
        <v>52</v>
      </c>
      <c r="J18" s="81">
        <v>65</v>
      </c>
      <c r="K18" s="16">
        <v>61</v>
      </c>
      <c r="L18" s="78">
        <v>58</v>
      </c>
      <c r="M18" s="24">
        <v>16</v>
      </c>
      <c r="N18" s="89">
        <v>10</v>
      </c>
      <c r="O18" s="94">
        <f t="shared" si="0"/>
        <v>26</v>
      </c>
      <c r="P18" s="92">
        <v>18</v>
      </c>
      <c r="Q18" s="89">
        <v>14</v>
      </c>
      <c r="R18" s="94">
        <f t="shared" si="1"/>
        <v>32</v>
      </c>
      <c r="S18" s="72">
        <v>20</v>
      </c>
      <c r="T18" s="89">
        <v>15</v>
      </c>
      <c r="U18" s="94">
        <f t="shared" si="2"/>
        <v>35</v>
      </c>
      <c r="V18" s="72">
        <v>24</v>
      </c>
      <c r="W18" s="89">
        <v>15</v>
      </c>
      <c r="X18" s="94">
        <f t="shared" si="3"/>
        <v>39</v>
      </c>
      <c r="Y18" s="92">
        <v>28</v>
      </c>
      <c r="Z18" s="89">
        <v>15</v>
      </c>
      <c r="AA18" s="94">
        <f t="shared" si="4"/>
        <v>43</v>
      </c>
      <c r="AB18" s="72">
        <v>30</v>
      </c>
      <c r="AC18" s="89">
        <v>15</v>
      </c>
      <c r="AD18" s="94">
        <f t="shared" si="5"/>
        <v>45</v>
      </c>
      <c r="AE18" s="27">
        <f t="shared" si="6"/>
        <v>54</v>
      </c>
      <c r="AF18" s="21">
        <f t="shared" si="7"/>
        <v>65</v>
      </c>
      <c r="AG18" s="12">
        <f t="shared" si="8"/>
        <v>35</v>
      </c>
      <c r="AH18" s="12">
        <f t="shared" si="9"/>
        <v>45</v>
      </c>
      <c r="AI18" s="12">
        <f t="shared" si="10"/>
        <v>80</v>
      </c>
      <c r="AJ18" s="12">
        <f t="shared" si="11"/>
        <v>199</v>
      </c>
      <c r="AK18" s="13">
        <f t="shared" si="12"/>
        <v>153.97929763164026</v>
      </c>
      <c r="AL18" s="39">
        <f t="shared" si="13"/>
        <v>272.97929763164029</v>
      </c>
    </row>
    <row r="19" spans="1:38" ht="24.75" customHeight="1">
      <c r="A19" s="19" t="s">
        <v>188</v>
      </c>
      <c r="B19" s="136" t="s">
        <v>162</v>
      </c>
      <c r="C19" s="55">
        <v>38444</v>
      </c>
      <c r="D19" s="58" t="s">
        <v>193</v>
      </c>
      <c r="E19" s="4">
        <v>26.6</v>
      </c>
      <c r="F19" s="85"/>
      <c r="G19" s="77">
        <v>50</v>
      </c>
      <c r="H19" s="15">
        <v>49</v>
      </c>
      <c r="I19" s="87">
        <v>52</v>
      </c>
      <c r="J19" s="81">
        <v>37</v>
      </c>
      <c r="K19" s="16">
        <v>41</v>
      </c>
      <c r="L19" s="78">
        <v>24</v>
      </c>
      <c r="M19" s="24" t="s">
        <v>179</v>
      </c>
      <c r="N19" s="89" t="s">
        <v>177</v>
      </c>
      <c r="O19" s="94">
        <f t="shared" si="0"/>
        <v>0</v>
      </c>
      <c r="P19" s="92">
        <v>6</v>
      </c>
      <c r="Q19" s="89">
        <v>13</v>
      </c>
      <c r="R19" s="94">
        <f t="shared" si="1"/>
        <v>19</v>
      </c>
      <c r="S19" s="72">
        <v>6</v>
      </c>
      <c r="T19" s="89">
        <v>11</v>
      </c>
      <c r="U19" s="94">
        <f t="shared" si="2"/>
        <v>17</v>
      </c>
      <c r="V19" s="72">
        <v>6</v>
      </c>
      <c r="W19" s="89">
        <v>13</v>
      </c>
      <c r="X19" s="94">
        <f t="shared" si="3"/>
        <v>19</v>
      </c>
      <c r="Y19" s="92">
        <v>6</v>
      </c>
      <c r="Z19" s="89">
        <v>14</v>
      </c>
      <c r="AA19" s="94">
        <f t="shared" si="4"/>
        <v>20</v>
      </c>
      <c r="AB19" s="72">
        <v>6</v>
      </c>
      <c r="AC19" s="89">
        <v>15</v>
      </c>
      <c r="AD19" s="94">
        <f t="shared" si="5"/>
        <v>21</v>
      </c>
      <c r="AE19" s="27">
        <f t="shared" si="6"/>
        <v>52</v>
      </c>
      <c r="AF19" s="21">
        <f t="shared" si="7"/>
        <v>41</v>
      </c>
      <c r="AG19" s="12">
        <f t="shared" si="8"/>
        <v>19</v>
      </c>
      <c r="AH19" s="12">
        <f t="shared" si="9"/>
        <v>21</v>
      </c>
      <c r="AI19" s="12">
        <f t="shared" si="10"/>
        <v>40</v>
      </c>
      <c r="AJ19" s="12">
        <f t="shared" si="11"/>
        <v>133</v>
      </c>
      <c r="AK19" s="13">
        <f t="shared" si="12"/>
        <v>133.06402229958485</v>
      </c>
      <c r="AL19" s="39">
        <f t="shared" si="13"/>
        <v>226.06402229958485</v>
      </c>
    </row>
    <row r="20" spans="1:38" ht="24.75" customHeight="1">
      <c r="A20" s="19" t="s">
        <v>189</v>
      </c>
      <c r="B20" s="136" t="s">
        <v>167</v>
      </c>
      <c r="C20" s="55">
        <v>38626</v>
      </c>
      <c r="D20" s="58" t="s">
        <v>141</v>
      </c>
      <c r="E20" s="4">
        <v>57.3</v>
      </c>
      <c r="F20" s="85"/>
      <c r="G20" s="77">
        <v>50</v>
      </c>
      <c r="H20" s="15">
        <v>50</v>
      </c>
      <c r="I20" s="87">
        <v>48</v>
      </c>
      <c r="J20" s="81">
        <v>65</v>
      </c>
      <c r="K20" s="16">
        <v>59</v>
      </c>
      <c r="L20" s="78">
        <v>51</v>
      </c>
      <c r="M20" s="24">
        <v>15</v>
      </c>
      <c r="N20" s="89">
        <v>10</v>
      </c>
      <c r="O20" s="94">
        <f t="shared" si="0"/>
        <v>25</v>
      </c>
      <c r="P20" s="92">
        <v>18</v>
      </c>
      <c r="Q20" s="89">
        <v>12</v>
      </c>
      <c r="R20" s="94">
        <f t="shared" si="1"/>
        <v>30</v>
      </c>
      <c r="S20" s="72" t="s">
        <v>181</v>
      </c>
      <c r="T20" s="89" t="s">
        <v>177</v>
      </c>
      <c r="U20" s="94">
        <f t="shared" si="2"/>
        <v>0</v>
      </c>
      <c r="V20" s="72">
        <v>20</v>
      </c>
      <c r="W20" s="89">
        <v>14</v>
      </c>
      <c r="X20" s="94">
        <f t="shared" si="3"/>
        <v>34</v>
      </c>
      <c r="Y20" s="92">
        <v>24</v>
      </c>
      <c r="Z20" s="89">
        <v>14</v>
      </c>
      <c r="AA20" s="94">
        <f t="shared" si="4"/>
        <v>38</v>
      </c>
      <c r="AB20" s="72">
        <v>27</v>
      </c>
      <c r="AC20" s="89">
        <v>13</v>
      </c>
      <c r="AD20" s="94">
        <f t="shared" si="5"/>
        <v>40</v>
      </c>
      <c r="AE20" s="27">
        <f t="shared" si="6"/>
        <v>50</v>
      </c>
      <c r="AF20" s="21">
        <f t="shared" si="7"/>
        <v>65</v>
      </c>
      <c r="AG20" s="12">
        <f t="shared" si="8"/>
        <v>30</v>
      </c>
      <c r="AH20" s="12">
        <f t="shared" si="9"/>
        <v>40</v>
      </c>
      <c r="AI20" s="12">
        <f t="shared" si="10"/>
        <v>70</v>
      </c>
      <c r="AJ20" s="12">
        <f t="shared" si="11"/>
        <v>185</v>
      </c>
      <c r="AK20" s="13">
        <f t="shared" si="12"/>
        <v>106.57280239173781</v>
      </c>
      <c r="AL20" s="39">
        <f t="shared" si="13"/>
        <v>221.57280239173781</v>
      </c>
    </row>
    <row r="21" spans="1:38" ht="24.75" customHeight="1">
      <c r="A21" s="19" t="s">
        <v>190</v>
      </c>
      <c r="B21" s="136" t="s">
        <v>173</v>
      </c>
      <c r="C21" s="55">
        <v>38523</v>
      </c>
      <c r="D21" s="58" t="s">
        <v>159</v>
      </c>
      <c r="E21" s="4">
        <v>44.4</v>
      </c>
      <c r="F21" s="85"/>
      <c r="G21" s="77">
        <v>38</v>
      </c>
      <c r="H21" s="15">
        <v>38</v>
      </c>
      <c r="I21" s="87">
        <v>38</v>
      </c>
      <c r="J21" s="81">
        <v>40</v>
      </c>
      <c r="K21" s="16">
        <v>38</v>
      </c>
      <c r="L21" s="78">
        <v>34</v>
      </c>
      <c r="M21" s="24">
        <v>6</v>
      </c>
      <c r="N21" s="89">
        <v>15</v>
      </c>
      <c r="O21" s="94">
        <f t="shared" si="0"/>
        <v>21</v>
      </c>
      <c r="P21" s="92">
        <v>10</v>
      </c>
      <c r="Q21" s="89">
        <v>9</v>
      </c>
      <c r="R21" s="94">
        <f t="shared" si="1"/>
        <v>19</v>
      </c>
      <c r="S21" s="72">
        <v>10</v>
      </c>
      <c r="T21" s="89">
        <v>11</v>
      </c>
      <c r="U21" s="94">
        <f t="shared" si="2"/>
        <v>21</v>
      </c>
      <c r="V21" s="72">
        <v>6</v>
      </c>
      <c r="W21" s="89">
        <v>14</v>
      </c>
      <c r="X21" s="94">
        <f t="shared" si="3"/>
        <v>20</v>
      </c>
      <c r="Y21" s="92">
        <v>10</v>
      </c>
      <c r="Z21" s="89">
        <v>15</v>
      </c>
      <c r="AA21" s="94">
        <f t="shared" si="4"/>
        <v>25</v>
      </c>
      <c r="AB21" s="72">
        <v>12</v>
      </c>
      <c r="AC21" s="89">
        <v>15</v>
      </c>
      <c r="AD21" s="94">
        <f t="shared" si="5"/>
        <v>27</v>
      </c>
      <c r="AE21" s="27">
        <f t="shared" si="6"/>
        <v>38</v>
      </c>
      <c r="AF21" s="21">
        <f t="shared" si="7"/>
        <v>40</v>
      </c>
      <c r="AG21" s="12">
        <f t="shared" si="8"/>
        <v>21</v>
      </c>
      <c r="AH21" s="12">
        <f t="shared" si="9"/>
        <v>27</v>
      </c>
      <c r="AI21" s="12">
        <f t="shared" si="10"/>
        <v>48</v>
      </c>
      <c r="AJ21" s="12">
        <f t="shared" si="11"/>
        <v>126</v>
      </c>
      <c r="AK21" s="13">
        <f t="shared" si="12"/>
        <v>90.63015559581396</v>
      </c>
      <c r="AL21" s="39">
        <f t="shared" si="13"/>
        <v>168.63015559581396</v>
      </c>
    </row>
    <row r="22" spans="1:38" ht="24.75" customHeight="1">
      <c r="A22" s="19"/>
      <c r="B22" s="136"/>
      <c r="C22" s="55"/>
      <c r="D22" s="58"/>
      <c r="E22" s="4"/>
      <c r="F22" s="85"/>
      <c r="G22" s="77"/>
      <c r="H22" s="15"/>
      <c r="I22" s="87"/>
      <c r="J22" s="81"/>
      <c r="K22" s="16"/>
      <c r="L22" s="78"/>
      <c r="M22" s="24"/>
      <c r="N22" s="89"/>
      <c r="O22" s="94"/>
      <c r="P22" s="92"/>
      <c r="Q22" s="89"/>
      <c r="R22" s="94"/>
      <c r="S22" s="72"/>
      <c r="T22" s="89"/>
      <c r="U22" s="94"/>
      <c r="V22" s="72"/>
      <c r="W22" s="90"/>
      <c r="X22" s="94"/>
      <c r="Y22" s="72"/>
      <c r="Z22" s="90"/>
      <c r="AA22" s="94"/>
      <c r="AB22" s="72"/>
      <c r="AC22" s="90"/>
      <c r="AD22" s="94"/>
      <c r="AE22" s="27"/>
      <c r="AF22" s="21"/>
      <c r="AG22" s="12"/>
      <c r="AH22" s="12"/>
      <c r="AI22" s="12"/>
      <c r="AJ22" s="12"/>
      <c r="AK22" s="13"/>
      <c r="AL22" s="39"/>
    </row>
    <row r="23" spans="1:38" ht="24.75" customHeight="1">
      <c r="A23" s="19" t="s">
        <v>8</v>
      </c>
      <c r="B23" s="136" t="s">
        <v>170</v>
      </c>
      <c r="C23" s="55">
        <v>38309</v>
      </c>
      <c r="D23" s="58" t="s">
        <v>50</v>
      </c>
      <c r="E23" s="4">
        <v>28.5</v>
      </c>
      <c r="F23" s="85"/>
      <c r="G23" s="77">
        <v>47</v>
      </c>
      <c r="H23" s="15">
        <v>48</v>
      </c>
      <c r="I23" s="87">
        <v>49</v>
      </c>
      <c r="J23" s="81">
        <v>45</v>
      </c>
      <c r="K23" s="16">
        <v>41</v>
      </c>
      <c r="L23" s="78">
        <v>42</v>
      </c>
      <c r="M23" s="24">
        <v>13</v>
      </c>
      <c r="N23" s="89">
        <v>15</v>
      </c>
      <c r="O23" s="94">
        <f>SUM(M23:N23)</f>
        <v>28</v>
      </c>
      <c r="P23" s="92">
        <v>14</v>
      </c>
      <c r="Q23" s="89">
        <v>15</v>
      </c>
      <c r="R23" s="94">
        <f>SUM(P23:Q23)</f>
        <v>29</v>
      </c>
      <c r="S23" s="72">
        <v>15</v>
      </c>
      <c r="T23" s="89">
        <v>15</v>
      </c>
      <c r="U23" s="94">
        <f>SUM(S23:T23)</f>
        <v>30</v>
      </c>
      <c r="V23" s="72">
        <v>16</v>
      </c>
      <c r="W23" s="89">
        <v>15</v>
      </c>
      <c r="X23" s="94">
        <f>SUM(V23:W23)</f>
        <v>31</v>
      </c>
      <c r="Y23" s="92">
        <v>18</v>
      </c>
      <c r="Z23" s="89">
        <v>15</v>
      </c>
      <c r="AA23" s="94">
        <f>SUM(Y23:Z23)</f>
        <v>33</v>
      </c>
      <c r="AB23" s="72">
        <v>20</v>
      </c>
      <c r="AC23" s="89">
        <v>15</v>
      </c>
      <c r="AD23" s="94">
        <f>SUM(AB23:AC23)</f>
        <v>35</v>
      </c>
      <c r="AE23" s="27">
        <f>MAX(G23:I23)</f>
        <v>49</v>
      </c>
      <c r="AF23" s="21">
        <f>MAX(J23:L23)</f>
        <v>45</v>
      </c>
      <c r="AG23" s="12">
        <f>MAX(O23,R23,U23)</f>
        <v>30</v>
      </c>
      <c r="AH23" s="12">
        <f>MAX(X23,AA23,AD23)</f>
        <v>35</v>
      </c>
      <c r="AI23" s="12">
        <f>SUM(AG23:AH23)</f>
        <v>65</v>
      </c>
      <c r="AJ23" s="12">
        <f>SUM(AE23:AH23)</f>
        <v>159</v>
      </c>
      <c r="AK23" s="13">
        <f>AI23*10^( 0.784780654 *(LOG10(E23/173.961)^2))</f>
        <v>198.27275273408674</v>
      </c>
      <c r="AL23" s="39">
        <f>AK23+AF23+AE23</f>
        <v>292.27275273408674</v>
      </c>
    </row>
    <row r="24" spans="1:38" ht="24.75" customHeight="1">
      <c r="A24" s="19" t="s">
        <v>184</v>
      </c>
      <c r="B24" s="2" t="s">
        <v>155</v>
      </c>
      <c r="C24" s="14">
        <v>38273</v>
      </c>
      <c r="D24" s="3" t="s">
        <v>193</v>
      </c>
      <c r="E24" s="4">
        <v>28.4</v>
      </c>
      <c r="F24" s="85"/>
      <c r="G24" s="77">
        <v>43</v>
      </c>
      <c r="H24" s="15">
        <v>46</v>
      </c>
      <c r="I24" s="87">
        <v>45</v>
      </c>
      <c r="J24" s="81">
        <v>33</v>
      </c>
      <c r="K24" s="16">
        <v>38</v>
      </c>
      <c r="L24" s="78">
        <v>27</v>
      </c>
      <c r="M24" s="24">
        <v>6</v>
      </c>
      <c r="N24" s="89">
        <v>14</v>
      </c>
      <c r="O24" s="94">
        <f>SUM(M24:N24)</f>
        <v>20</v>
      </c>
      <c r="P24" s="92">
        <v>6</v>
      </c>
      <c r="Q24" s="89">
        <v>14</v>
      </c>
      <c r="R24" s="94">
        <f>SUM(P24:Q24)</f>
        <v>20</v>
      </c>
      <c r="S24" s="72">
        <v>6</v>
      </c>
      <c r="T24" s="89">
        <v>15</v>
      </c>
      <c r="U24" s="94">
        <f>SUM(S24:T24)</f>
        <v>21</v>
      </c>
      <c r="V24" s="72">
        <v>6</v>
      </c>
      <c r="W24" s="89">
        <v>15</v>
      </c>
      <c r="X24" s="94">
        <f>SUM(V24:W24)</f>
        <v>21</v>
      </c>
      <c r="Y24" s="92">
        <v>6</v>
      </c>
      <c r="Z24" s="89">
        <v>15</v>
      </c>
      <c r="AA24" s="94">
        <f>SUM(Y24:Z24)</f>
        <v>21</v>
      </c>
      <c r="AB24" s="72">
        <v>10</v>
      </c>
      <c r="AC24" s="89">
        <v>15</v>
      </c>
      <c r="AD24" s="94">
        <f>SUM(AB24:AC24)</f>
        <v>25</v>
      </c>
      <c r="AE24" s="27">
        <f>MAX(G24:I24)</f>
        <v>46</v>
      </c>
      <c r="AF24" s="21">
        <f>MAX(J24:L24)</f>
        <v>38</v>
      </c>
      <c r="AG24" s="12">
        <f>MAX(O24,R24,U24)</f>
        <v>21</v>
      </c>
      <c r="AH24" s="12">
        <f>MAX(X24,AA24,AD24)</f>
        <v>25</v>
      </c>
      <c r="AI24" s="12">
        <f>SUM(AG24:AH24)</f>
        <v>46</v>
      </c>
      <c r="AJ24" s="12">
        <f>SUM(AE24:AH24)</f>
        <v>130</v>
      </c>
      <c r="AK24" s="13">
        <f>AI24*10^( 0.784780654 *(LOG10(E24/173.961)^2))</f>
        <v>140.92616322792119</v>
      </c>
      <c r="AL24" s="39">
        <f>AK24+AF24+AE24</f>
        <v>224.92616322792119</v>
      </c>
    </row>
    <row r="25" spans="1:38" ht="24.75" customHeight="1">
      <c r="A25" s="19" t="s">
        <v>185</v>
      </c>
      <c r="B25" s="136" t="s">
        <v>174</v>
      </c>
      <c r="C25" s="55">
        <v>38328</v>
      </c>
      <c r="D25" s="58" t="s">
        <v>193</v>
      </c>
      <c r="E25" s="4">
        <v>60.8</v>
      </c>
      <c r="F25" s="85"/>
      <c r="G25" s="77">
        <v>40</v>
      </c>
      <c r="H25" s="15">
        <v>40</v>
      </c>
      <c r="I25" s="87">
        <v>39</v>
      </c>
      <c r="J25" s="81">
        <v>46</v>
      </c>
      <c r="K25" s="16">
        <v>53</v>
      </c>
      <c r="L25" s="78">
        <v>51</v>
      </c>
      <c r="M25" s="24">
        <v>6</v>
      </c>
      <c r="N25" s="89">
        <v>15</v>
      </c>
      <c r="O25" s="94">
        <f>SUM(M25:N25)</f>
        <v>21</v>
      </c>
      <c r="P25" s="92">
        <v>10</v>
      </c>
      <c r="Q25" s="89">
        <v>9</v>
      </c>
      <c r="R25" s="94">
        <f>SUM(P25:Q25)</f>
        <v>19</v>
      </c>
      <c r="S25" s="72">
        <v>10</v>
      </c>
      <c r="T25" s="89">
        <v>11</v>
      </c>
      <c r="U25" s="94">
        <f>SUM(S25:T25)</f>
        <v>21</v>
      </c>
      <c r="V25" s="72">
        <v>6</v>
      </c>
      <c r="W25" s="89">
        <v>15</v>
      </c>
      <c r="X25" s="94">
        <f>SUM(V25:W25)</f>
        <v>21</v>
      </c>
      <c r="Y25" s="92">
        <v>10</v>
      </c>
      <c r="Z25" s="89">
        <v>15</v>
      </c>
      <c r="AA25" s="94">
        <f>SUM(Y25:Z25)</f>
        <v>25</v>
      </c>
      <c r="AB25" s="72">
        <v>14</v>
      </c>
      <c r="AC25" s="89">
        <v>15</v>
      </c>
      <c r="AD25" s="94">
        <f>SUM(AB25:AC25)</f>
        <v>29</v>
      </c>
      <c r="AE25" s="27">
        <f>MAX(G25:I25)</f>
        <v>40</v>
      </c>
      <c r="AF25" s="21">
        <f>MAX(J25:L25)</f>
        <v>53</v>
      </c>
      <c r="AG25" s="12">
        <f>MAX(O25,R25,U25)</f>
        <v>21</v>
      </c>
      <c r="AH25" s="12">
        <f>MAX(X25,AA25,AD25)</f>
        <v>29</v>
      </c>
      <c r="AI25" s="12">
        <f>SUM(AG25:AH25)</f>
        <v>50</v>
      </c>
      <c r="AJ25" s="12">
        <f>SUM(AE25:AH25)</f>
        <v>143</v>
      </c>
      <c r="AK25" s="13">
        <f>AI25*10^( 0.784780654 *(LOG10(E25/173.961)^2))</f>
        <v>72.869674773963155</v>
      </c>
      <c r="AL25" s="39">
        <f>AK25+AF25+AE25</f>
        <v>165.86967477396314</v>
      </c>
    </row>
    <row r="26" spans="1:38" ht="24.75" customHeight="1">
      <c r="A26" s="19"/>
      <c r="B26" s="2"/>
      <c r="C26" s="14"/>
      <c r="D26" s="3"/>
      <c r="E26" s="4"/>
      <c r="F26" s="85"/>
      <c r="G26" s="77"/>
      <c r="H26" s="15"/>
      <c r="I26" s="87"/>
      <c r="J26" s="81"/>
      <c r="K26" s="16"/>
      <c r="L26" s="78"/>
      <c r="M26" s="24"/>
      <c r="N26" s="89"/>
      <c r="O26" s="94"/>
      <c r="P26" s="92"/>
      <c r="Q26" s="89"/>
      <c r="R26" s="94"/>
      <c r="S26" s="72"/>
      <c r="T26" s="89"/>
      <c r="U26" s="94"/>
      <c r="V26" s="72"/>
      <c r="W26" s="89"/>
      <c r="X26" s="94"/>
      <c r="Y26" s="92"/>
      <c r="Z26" s="89"/>
      <c r="AA26" s="94"/>
      <c r="AB26" s="72"/>
      <c r="AC26" s="89"/>
      <c r="AD26" s="94"/>
      <c r="AE26" s="27"/>
      <c r="AF26" s="21"/>
      <c r="AG26" s="12"/>
      <c r="AH26" s="12"/>
      <c r="AI26" s="12"/>
      <c r="AJ26" s="12"/>
      <c r="AK26" s="13"/>
      <c r="AL26" s="39"/>
    </row>
    <row r="27" spans="1:38" ht="24.75" customHeight="1">
      <c r="A27" s="19" t="s">
        <v>8</v>
      </c>
      <c r="B27" s="136" t="s">
        <v>165</v>
      </c>
      <c r="C27" s="55">
        <v>37644</v>
      </c>
      <c r="D27" s="58" t="s">
        <v>141</v>
      </c>
      <c r="E27" s="4">
        <v>56.1</v>
      </c>
      <c r="F27" s="85"/>
      <c r="G27" s="77">
        <v>55</v>
      </c>
      <c r="H27" s="15">
        <v>56</v>
      </c>
      <c r="I27" s="87">
        <v>54</v>
      </c>
      <c r="J27" s="81">
        <v>94</v>
      </c>
      <c r="K27" s="16">
        <v>97</v>
      </c>
      <c r="L27" s="78">
        <v>88</v>
      </c>
      <c r="M27" s="24">
        <v>30</v>
      </c>
      <c r="N27" s="89">
        <v>12</v>
      </c>
      <c r="O27" s="94">
        <f>SUM(M27:N27)</f>
        <v>42</v>
      </c>
      <c r="P27" s="92">
        <v>34</v>
      </c>
      <c r="Q27" s="89">
        <v>12</v>
      </c>
      <c r="R27" s="94">
        <f>SUM(P27:Q27)</f>
        <v>46</v>
      </c>
      <c r="S27" s="72">
        <v>36</v>
      </c>
      <c r="T27" s="89">
        <v>12</v>
      </c>
      <c r="U27" s="94">
        <f>SUM(S27:T27)</f>
        <v>48</v>
      </c>
      <c r="V27" s="72">
        <v>43</v>
      </c>
      <c r="W27" s="89">
        <v>14</v>
      </c>
      <c r="X27" s="94">
        <f>SUM(V27:W27)</f>
        <v>57</v>
      </c>
      <c r="Y27" s="92">
        <v>46</v>
      </c>
      <c r="Z27" s="89">
        <v>15</v>
      </c>
      <c r="AA27" s="94">
        <f>SUM(Y27:Z27)</f>
        <v>61</v>
      </c>
      <c r="AB27" s="72" t="s">
        <v>183</v>
      </c>
      <c r="AC27" s="89" t="s">
        <v>177</v>
      </c>
      <c r="AD27" s="94">
        <f>SUM(AB27:AC27)</f>
        <v>0</v>
      </c>
      <c r="AE27" s="27">
        <f>MAX(G27:I27)</f>
        <v>56</v>
      </c>
      <c r="AF27" s="21">
        <f>MAX(J27:L27)</f>
        <v>97</v>
      </c>
      <c r="AG27" s="12">
        <f>MAX(O27,R27,U27)</f>
        <v>48</v>
      </c>
      <c r="AH27" s="12">
        <f>MAX(X27,AA27,AD27)</f>
        <v>61</v>
      </c>
      <c r="AI27" s="12">
        <f>SUM(AG27:AH27)</f>
        <v>109</v>
      </c>
      <c r="AJ27" s="12">
        <f>SUM(AE27:AH27)</f>
        <v>262</v>
      </c>
      <c r="AK27" s="13">
        <f>AI27*10^( 0.784780654 *(LOG10(E27/173.961)^2))</f>
        <v>168.65501787043021</v>
      </c>
      <c r="AL27" s="39">
        <f>AK27+AF27+AE27</f>
        <v>321.65501787043024</v>
      </c>
    </row>
    <row r="28" spans="1:38" ht="24.75" customHeight="1">
      <c r="A28" s="19" t="s">
        <v>184</v>
      </c>
      <c r="B28" s="136" t="s">
        <v>176</v>
      </c>
      <c r="C28" s="55">
        <v>37747</v>
      </c>
      <c r="D28" s="58" t="s">
        <v>193</v>
      </c>
      <c r="E28" s="4">
        <v>43.6</v>
      </c>
      <c r="F28" s="85"/>
      <c r="G28" s="77">
        <v>44</v>
      </c>
      <c r="H28" s="15">
        <v>44</v>
      </c>
      <c r="I28" s="87">
        <v>44</v>
      </c>
      <c r="J28" s="81">
        <v>60</v>
      </c>
      <c r="K28" s="16">
        <v>50</v>
      </c>
      <c r="L28" s="78">
        <v>66</v>
      </c>
      <c r="M28" s="24">
        <v>6</v>
      </c>
      <c r="N28" s="89">
        <v>15</v>
      </c>
      <c r="O28" s="94">
        <f>SUM(M28:N28)</f>
        <v>21</v>
      </c>
      <c r="P28" s="92">
        <v>10</v>
      </c>
      <c r="Q28" s="89">
        <v>15</v>
      </c>
      <c r="R28" s="94">
        <f>SUM(P28:Q28)</f>
        <v>25</v>
      </c>
      <c r="S28" s="72">
        <v>13</v>
      </c>
      <c r="T28" s="89">
        <v>15</v>
      </c>
      <c r="U28" s="94">
        <f>SUM(S28:T28)</f>
        <v>28</v>
      </c>
      <c r="V28" s="72">
        <v>12</v>
      </c>
      <c r="W28" s="89">
        <v>15</v>
      </c>
      <c r="X28" s="94">
        <f>SUM(V28:W28)</f>
        <v>27</v>
      </c>
      <c r="Y28" s="92">
        <v>16</v>
      </c>
      <c r="Z28" s="89">
        <v>15</v>
      </c>
      <c r="AA28" s="94">
        <f>SUM(Y28:Z28)</f>
        <v>31</v>
      </c>
      <c r="AB28" s="72">
        <v>20</v>
      </c>
      <c r="AC28" s="89">
        <v>15</v>
      </c>
      <c r="AD28" s="94">
        <f>SUM(AB28:AC28)</f>
        <v>35</v>
      </c>
      <c r="AE28" s="27">
        <f>MAX(G28:I28)</f>
        <v>44</v>
      </c>
      <c r="AF28" s="21">
        <f>MAX(J28:L28)</f>
        <v>66</v>
      </c>
      <c r="AG28" s="12">
        <f>MAX(O28,R28,U28)</f>
        <v>28</v>
      </c>
      <c r="AH28" s="12">
        <f>MAX(X28,AA28,AD28)</f>
        <v>35</v>
      </c>
      <c r="AI28" s="12">
        <f>SUM(AG28:AH28)</f>
        <v>63</v>
      </c>
      <c r="AJ28" s="12">
        <f>SUM(AE28:AH28)</f>
        <v>173</v>
      </c>
      <c r="AK28" s="13">
        <f>AI28*10^( 0.784780654 *(LOG10(E28/173.961)^2))</f>
        <v>120.99612861602873</v>
      </c>
      <c r="AL28" s="39">
        <f>AK28+AF28+AE28</f>
        <v>230.99612861602873</v>
      </c>
    </row>
    <row r="29" spans="1:38" ht="24.75" customHeight="1">
      <c r="A29" s="19" t="s">
        <v>185</v>
      </c>
      <c r="B29" s="136" t="s">
        <v>156</v>
      </c>
      <c r="C29" s="55">
        <v>37890</v>
      </c>
      <c r="D29" s="58" t="s">
        <v>193</v>
      </c>
      <c r="E29" s="4">
        <v>61.8</v>
      </c>
      <c r="F29" s="85"/>
      <c r="G29" s="77">
        <v>44</v>
      </c>
      <c r="H29" s="15">
        <v>43</v>
      </c>
      <c r="I29" s="87">
        <v>42</v>
      </c>
      <c r="J29" s="81">
        <v>56</v>
      </c>
      <c r="K29" s="16">
        <v>58</v>
      </c>
      <c r="L29" s="78">
        <v>64</v>
      </c>
      <c r="M29" s="24">
        <v>10</v>
      </c>
      <c r="N29" s="89">
        <v>12</v>
      </c>
      <c r="O29" s="94">
        <f>SUM(M29:N29)</f>
        <v>22</v>
      </c>
      <c r="P29" s="92">
        <v>15</v>
      </c>
      <c r="Q29" s="89">
        <v>13</v>
      </c>
      <c r="R29" s="94">
        <f>SUM(P29:Q29)</f>
        <v>28</v>
      </c>
      <c r="S29" s="72">
        <v>16</v>
      </c>
      <c r="T29" s="89">
        <v>9</v>
      </c>
      <c r="U29" s="94">
        <f>SUM(S29:T29)</f>
        <v>25</v>
      </c>
      <c r="V29" s="72">
        <v>15</v>
      </c>
      <c r="W29" s="89">
        <v>15</v>
      </c>
      <c r="X29" s="94">
        <f>SUM(V29:W29)</f>
        <v>30</v>
      </c>
      <c r="Y29" s="92">
        <v>20</v>
      </c>
      <c r="Z29" s="89">
        <v>15</v>
      </c>
      <c r="AA29" s="94">
        <f>SUM(Y29:Z29)</f>
        <v>35</v>
      </c>
      <c r="AB29" s="72">
        <v>25</v>
      </c>
      <c r="AC29" s="89">
        <v>15</v>
      </c>
      <c r="AD29" s="94">
        <f>SUM(AB29:AC29)</f>
        <v>40</v>
      </c>
      <c r="AE29" s="27">
        <f>MAX(G29:I29)</f>
        <v>44</v>
      </c>
      <c r="AF29" s="21">
        <f>MAX(J29:L29)</f>
        <v>64</v>
      </c>
      <c r="AG29" s="12">
        <f>MAX(O29,R29,U29)</f>
        <v>28</v>
      </c>
      <c r="AH29" s="12">
        <f>MAX(X29,AA29,AD29)</f>
        <v>40</v>
      </c>
      <c r="AI29" s="12">
        <f>SUM(AG29:AH29)</f>
        <v>68</v>
      </c>
      <c r="AJ29" s="12">
        <f>SUM(AE29:AH29)</f>
        <v>176</v>
      </c>
      <c r="AK29" s="13">
        <f>AI29*10^( 0.784780654 *(LOG10(E29/173.961)^2))</f>
        <v>97.959877541067627</v>
      </c>
      <c r="AL29" s="39">
        <f>AK29+AF29+AE29</f>
        <v>205.95987754106761</v>
      </c>
    </row>
    <row r="33" spans="3:5" ht="24" customHeight="1">
      <c r="C33" s="6" t="s">
        <v>191</v>
      </c>
    </row>
    <row r="38" spans="3:5" ht="24" customHeight="1">
      <c r="E38" s="147" t="s">
        <v>192</v>
      </c>
    </row>
  </sheetData>
  <sortState ref="B14:AL21">
    <sortCondition descending="1" ref="AK14:AK21"/>
  </sortState>
  <mergeCells count="24">
    <mergeCell ref="AL1:AL3"/>
    <mergeCell ref="AE1:AE3"/>
    <mergeCell ref="AF1:AF3"/>
    <mergeCell ref="AG1:AG3"/>
    <mergeCell ref="AH1:AH3"/>
    <mergeCell ref="AJ1:AJ3"/>
    <mergeCell ref="AK1:AK3"/>
    <mergeCell ref="AI1:AI3"/>
    <mergeCell ref="F1:F3"/>
    <mergeCell ref="A1:A3"/>
    <mergeCell ref="B1:B3"/>
    <mergeCell ref="C1:C3"/>
    <mergeCell ref="D1:D3"/>
    <mergeCell ref="E1:E3"/>
    <mergeCell ref="G1:I2"/>
    <mergeCell ref="J1:L2"/>
    <mergeCell ref="M1:U1"/>
    <mergeCell ref="V1:AD1"/>
    <mergeCell ref="M2:O2"/>
    <mergeCell ref="P2:R2"/>
    <mergeCell ref="S2:U2"/>
    <mergeCell ref="V2:X2"/>
    <mergeCell ref="AB2:AD2"/>
    <mergeCell ref="Y2:AA2"/>
  </mergeCells>
  <phoneticPr fontId="17" type="noConversion"/>
  <printOptions horizontalCentered="1" verticalCentered="1"/>
  <pageMargins left="0.39370078740157483" right="0.39370078740157483" top="0.78740157480314965" bottom="0.59055118110236227" header="0.39370078740157483" footer="0.39370078740157483"/>
  <pageSetup paperSize="9" scale="50" orientation="landscape" horizontalDpi="4294967293" verticalDpi="300" r:id="rId1"/>
  <headerFooter alignWithMargins="0"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4"/>
  <sheetViews>
    <sheetView showGridLines="0" view="pageBreakPreview" zoomScale="74" zoomScaleNormal="75" zoomScaleSheetLayoutView="74" workbookViewId="0">
      <pane xSplit="2" ySplit="3" topLeftCell="C8" activePane="bottomRight" state="frozen"/>
      <selection pane="topRight" activeCell="C1" sqref="C1"/>
      <selection pane="bottomLeft" activeCell="A5" sqref="A5"/>
      <selection pane="bottomRight" activeCell="AN27" sqref="AN27"/>
    </sheetView>
  </sheetViews>
  <sheetFormatPr defaultRowHeight="24" customHeight="1"/>
  <cols>
    <col min="1" max="1" width="5.28515625" style="1" customWidth="1"/>
    <col min="2" max="2" width="23.7109375" style="1" customWidth="1"/>
    <col min="3" max="3" width="14" style="6" customWidth="1"/>
    <col min="4" max="4" width="7.5703125" style="1" customWidth="1"/>
    <col min="5" max="5" width="8.42578125" style="7" customWidth="1"/>
    <col min="6" max="11" width="7.5703125" style="17" customWidth="1"/>
    <col min="12" max="19" width="5.7109375" style="1" customWidth="1"/>
    <col min="20" max="20" width="5.7109375" style="8" customWidth="1"/>
    <col min="21" max="29" width="5.7109375" style="1" customWidth="1"/>
    <col min="30" max="30" width="5.7109375" style="17" customWidth="1"/>
    <col min="31" max="31" width="7.140625" style="17" customWidth="1"/>
    <col min="32" max="33" width="5.42578125" style="9" customWidth="1"/>
    <col min="34" max="35" width="6" style="9" customWidth="1"/>
    <col min="36" max="36" width="12" style="9" customWidth="1"/>
    <col min="37" max="37" width="19" style="10" customWidth="1"/>
    <col min="38" max="16384" width="9.140625" style="1"/>
  </cols>
  <sheetData>
    <row r="1" spans="1:37" s="10" customFormat="1" ht="24.75" customHeight="1">
      <c r="A1" s="182" t="s">
        <v>0</v>
      </c>
      <c r="B1" s="185" t="s">
        <v>1</v>
      </c>
      <c r="C1" s="188" t="s">
        <v>2</v>
      </c>
      <c r="D1" s="191" t="s">
        <v>3</v>
      </c>
      <c r="E1" s="191" t="s">
        <v>4</v>
      </c>
      <c r="F1" s="159" t="s">
        <v>43</v>
      </c>
      <c r="G1" s="160"/>
      <c r="H1" s="161"/>
      <c r="I1" s="165" t="s">
        <v>44</v>
      </c>
      <c r="J1" s="166"/>
      <c r="K1" s="167"/>
      <c r="L1" s="171" t="s">
        <v>33</v>
      </c>
      <c r="M1" s="172"/>
      <c r="N1" s="172"/>
      <c r="O1" s="172"/>
      <c r="P1" s="172"/>
      <c r="Q1" s="172"/>
      <c r="R1" s="172"/>
      <c r="S1" s="172"/>
      <c r="T1" s="173"/>
      <c r="U1" s="171" t="s">
        <v>34</v>
      </c>
      <c r="V1" s="172"/>
      <c r="W1" s="172"/>
      <c r="X1" s="172"/>
      <c r="Y1" s="172"/>
      <c r="Z1" s="172"/>
      <c r="AA1" s="172"/>
      <c r="AB1" s="172"/>
      <c r="AC1" s="173"/>
      <c r="AD1" s="194" t="s">
        <v>31</v>
      </c>
      <c r="AE1" s="197" t="s">
        <v>32</v>
      </c>
      <c r="AF1" s="200" t="s">
        <v>33</v>
      </c>
      <c r="AG1" s="200" t="s">
        <v>34</v>
      </c>
      <c r="AH1" s="200" t="s">
        <v>35</v>
      </c>
      <c r="AI1" s="200" t="s">
        <v>96</v>
      </c>
      <c r="AJ1" s="200" t="s">
        <v>36</v>
      </c>
      <c r="AK1" s="179" t="s">
        <v>42</v>
      </c>
    </row>
    <row r="2" spans="1:37" s="10" customFormat="1" ht="24.75" customHeight="1" thickBot="1">
      <c r="A2" s="183"/>
      <c r="B2" s="186"/>
      <c r="C2" s="189"/>
      <c r="D2" s="192"/>
      <c r="E2" s="192"/>
      <c r="F2" s="162"/>
      <c r="G2" s="163"/>
      <c r="H2" s="164"/>
      <c r="I2" s="168"/>
      <c r="J2" s="169"/>
      <c r="K2" s="170"/>
      <c r="L2" s="174" t="s">
        <v>37</v>
      </c>
      <c r="M2" s="175"/>
      <c r="N2" s="176"/>
      <c r="O2" s="177" t="s">
        <v>38</v>
      </c>
      <c r="P2" s="175"/>
      <c r="Q2" s="176"/>
      <c r="R2" s="177" t="s">
        <v>39</v>
      </c>
      <c r="S2" s="175"/>
      <c r="T2" s="178"/>
      <c r="U2" s="174" t="s">
        <v>37</v>
      </c>
      <c r="V2" s="175"/>
      <c r="W2" s="176"/>
      <c r="X2" s="177" t="s">
        <v>38</v>
      </c>
      <c r="Y2" s="175"/>
      <c r="Z2" s="176"/>
      <c r="AA2" s="177" t="s">
        <v>39</v>
      </c>
      <c r="AB2" s="175"/>
      <c r="AC2" s="178"/>
      <c r="AD2" s="195"/>
      <c r="AE2" s="198"/>
      <c r="AF2" s="201"/>
      <c r="AG2" s="201"/>
      <c r="AH2" s="201"/>
      <c r="AI2" s="201"/>
      <c r="AJ2" s="201"/>
      <c r="AK2" s="180"/>
    </row>
    <row r="3" spans="1:37" s="10" customFormat="1" ht="24.75" customHeight="1" thickBot="1">
      <c r="A3" s="184"/>
      <c r="B3" s="187"/>
      <c r="C3" s="190"/>
      <c r="D3" s="193"/>
      <c r="E3" s="193"/>
      <c r="F3" s="73">
        <v>1</v>
      </c>
      <c r="G3" s="25">
        <v>2</v>
      </c>
      <c r="H3" s="95">
        <v>3</v>
      </c>
      <c r="I3" s="79">
        <v>1</v>
      </c>
      <c r="J3" s="26">
        <v>2</v>
      </c>
      <c r="K3" s="74">
        <v>3</v>
      </c>
      <c r="L3" s="96" t="s">
        <v>40</v>
      </c>
      <c r="M3" s="97" t="s">
        <v>41</v>
      </c>
      <c r="N3" s="98" t="s">
        <v>42</v>
      </c>
      <c r="O3" s="99" t="s">
        <v>40</v>
      </c>
      <c r="P3" s="97" t="s">
        <v>41</v>
      </c>
      <c r="Q3" s="100" t="s">
        <v>42</v>
      </c>
      <c r="R3" s="99" t="s">
        <v>40</v>
      </c>
      <c r="S3" s="97" t="s">
        <v>41</v>
      </c>
      <c r="T3" s="98" t="s">
        <v>42</v>
      </c>
      <c r="U3" s="99" t="s">
        <v>40</v>
      </c>
      <c r="V3" s="97" t="s">
        <v>41</v>
      </c>
      <c r="W3" s="100" t="s">
        <v>42</v>
      </c>
      <c r="X3" s="99" t="s">
        <v>40</v>
      </c>
      <c r="Y3" s="97" t="s">
        <v>41</v>
      </c>
      <c r="Z3" s="100" t="s">
        <v>42</v>
      </c>
      <c r="AA3" s="99" t="s">
        <v>40</v>
      </c>
      <c r="AB3" s="97" t="s">
        <v>41</v>
      </c>
      <c r="AC3" s="100" t="s">
        <v>42</v>
      </c>
      <c r="AD3" s="196"/>
      <c r="AE3" s="199"/>
      <c r="AF3" s="202"/>
      <c r="AG3" s="202"/>
      <c r="AH3" s="202"/>
      <c r="AI3" s="202"/>
      <c r="AJ3" s="202"/>
      <c r="AK3" s="181"/>
    </row>
    <row r="4" spans="1:37" ht="24.75" customHeight="1">
      <c r="A4" s="208" t="s">
        <v>93</v>
      </c>
      <c r="B4" s="136"/>
      <c r="C4" s="55"/>
      <c r="D4" s="58"/>
      <c r="E4" s="4"/>
      <c r="F4" s="75"/>
      <c r="G4" s="33"/>
      <c r="H4" s="86"/>
      <c r="I4" s="80"/>
      <c r="J4" s="34"/>
      <c r="K4" s="76"/>
      <c r="L4" s="23"/>
      <c r="M4" s="88"/>
      <c r="N4" s="93">
        <f>SUM(L4:M4)</f>
        <v>0</v>
      </c>
      <c r="O4" s="91"/>
      <c r="P4" s="88"/>
      <c r="Q4" s="93">
        <f t="shared" ref="Q4:Q17" si="0">SUM(O4:P4)</f>
        <v>0</v>
      </c>
      <c r="R4" s="71"/>
      <c r="S4" s="88"/>
      <c r="T4" s="93">
        <f t="shared" ref="T4:T17" si="1">SUM(R4:S4)</f>
        <v>0</v>
      </c>
      <c r="U4" s="71"/>
      <c r="V4" s="88"/>
      <c r="W4" s="93">
        <f t="shared" ref="W4:W17" si="2">SUM(U4:V4)</f>
        <v>0</v>
      </c>
      <c r="X4" s="91"/>
      <c r="Y4" s="88"/>
      <c r="Z4" s="93">
        <f t="shared" ref="Z4:Z17" si="3">SUM(X4:Y4)</f>
        <v>0</v>
      </c>
      <c r="AA4" s="71"/>
      <c r="AB4" s="88"/>
      <c r="AC4" s="93">
        <f t="shared" ref="AC4:AC17" si="4">SUM(AA4:AB4)</f>
        <v>0</v>
      </c>
      <c r="AD4" s="35">
        <f t="shared" ref="AD4:AD51" si="5">MAX(F4:H4)</f>
        <v>0</v>
      </c>
      <c r="AE4" s="36">
        <f t="shared" ref="AE4:AE51" si="6">MAX(I4:K4)</f>
        <v>0</v>
      </c>
      <c r="AF4" s="37">
        <f t="shared" ref="AF4:AF51" si="7">MAX(N4,Q4,T4)</f>
        <v>0</v>
      </c>
      <c r="AG4" s="37">
        <f t="shared" ref="AG4:AG51" si="8">MAX(W4,Z4,AC4)</f>
        <v>0</v>
      </c>
      <c r="AH4" s="37">
        <f t="shared" ref="AH4:AH51" si="9">SUM(AF4:AG4)</f>
        <v>0</v>
      </c>
      <c r="AI4" s="37">
        <f>SUM(AD4:AG4)</f>
        <v>0</v>
      </c>
      <c r="AJ4" s="38" t="e">
        <f>AH4*10^( 0.784780654 *(LOG10(E4/173.961)^2))</f>
        <v>#NUM!</v>
      </c>
      <c r="AK4" s="40" t="e">
        <f t="shared" ref="AK4:AK51" si="10">AJ4+AE4+AD4</f>
        <v>#NUM!</v>
      </c>
    </row>
    <row r="5" spans="1:37" ht="24.75" customHeight="1">
      <c r="A5" s="209"/>
      <c r="B5" s="136"/>
      <c r="C5" s="55"/>
      <c r="D5" s="58"/>
      <c r="E5" s="4"/>
      <c r="F5" s="77"/>
      <c r="G5" s="15"/>
      <c r="H5" s="87"/>
      <c r="I5" s="81"/>
      <c r="J5" s="16"/>
      <c r="K5" s="78"/>
      <c r="L5" s="24"/>
      <c r="M5" s="89"/>
      <c r="N5" s="94">
        <f t="shared" ref="N5:N17" si="11">SUM(L5:M5)</f>
        <v>0</v>
      </c>
      <c r="O5" s="92"/>
      <c r="P5" s="89"/>
      <c r="Q5" s="94">
        <f t="shared" si="0"/>
        <v>0</v>
      </c>
      <c r="R5" s="72"/>
      <c r="S5" s="89"/>
      <c r="T5" s="94">
        <f t="shared" si="1"/>
        <v>0</v>
      </c>
      <c r="U5" s="72"/>
      <c r="V5" s="89"/>
      <c r="W5" s="94">
        <f t="shared" si="2"/>
        <v>0</v>
      </c>
      <c r="X5" s="92"/>
      <c r="Y5" s="89"/>
      <c r="Z5" s="94">
        <f t="shared" si="3"/>
        <v>0</v>
      </c>
      <c r="AA5" s="72"/>
      <c r="AB5" s="89"/>
      <c r="AC5" s="94">
        <f t="shared" si="4"/>
        <v>0</v>
      </c>
      <c r="AD5" s="27">
        <f t="shared" si="5"/>
        <v>0</v>
      </c>
      <c r="AE5" s="21">
        <f t="shared" si="6"/>
        <v>0</v>
      </c>
      <c r="AF5" s="12">
        <f t="shared" si="7"/>
        <v>0</v>
      </c>
      <c r="AG5" s="12">
        <f t="shared" si="8"/>
        <v>0</v>
      </c>
      <c r="AH5" s="12">
        <f t="shared" si="9"/>
        <v>0</v>
      </c>
      <c r="AI5" s="12">
        <f t="shared" ref="AI5:AI51" si="12">SUM(AD5:AG5)</f>
        <v>0</v>
      </c>
      <c r="AJ5" s="13" t="e">
        <f>AH5*10^( 0.784780654 *(LOG10(E5/173.961)^2))</f>
        <v>#NUM!</v>
      </c>
      <c r="AK5" s="39" t="e">
        <f t="shared" si="10"/>
        <v>#NUM!</v>
      </c>
    </row>
    <row r="6" spans="1:37" s="11" customFormat="1" ht="24.75" customHeight="1">
      <c r="A6" s="209"/>
      <c r="B6" s="136"/>
      <c r="C6" s="55"/>
      <c r="D6" s="58"/>
      <c r="E6" s="4"/>
      <c r="F6" s="77"/>
      <c r="G6" s="15"/>
      <c r="H6" s="87"/>
      <c r="I6" s="81"/>
      <c r="J6" s="16"/>
      <c r="K6" s="78"/>
      <c r="L6" s="24"/>
      <c r="M6" s="89"/>
      <c r="N6" s="94">
        <f t="shared" si="11"/>
        <v>0</v>
      </c>
      <c r="O6" s="92"/>
      <c r="P6" s="89"/>
      <c r="Q6" s="94">
        <f t="shared" si="0"/>
        <v>0</v>
      </c>
      <c r="R6" s="72"/>
      <c r="S6" s="89"/>
      <c r="T6" s="94">
        <f t="shared" si="1"/>
        <v>0</v>
      </c>
      <c r="U6" s="72"/>
      <c r="V6" s="89"/>
      <c r="W6" s="94">
        <f t="shared" si="2"/>
        <v>0</v>
      </c>
      <c r="X6" s="92"/>
      <c r="Y6" s="89"/>
      <c r="Z6" s="94">
        <f t="shared" si="3"/>
        <v>0</v>
      </c>
      <c r="AA6" s="72"/>
      <c r="AB6" s="89"/>
      <c r="AC6" s="94">
        <f t="shared" si="4"/>
        <v>0</v>
      </c>
      <c r="AD6" s="27">
        <f t="shared" si="5"/>
        <v>0</v>
      </c>
      <c r="AE6" s="21">
        <f t="shared" si="6"/>
        <v>0</v>
      </c>
      <c r="AF6" s="12">
        <f t="shared" si="7"/>
        <v>0</v>
      </c>
      <c r="AG6" s="12">
        <f t="shared" si="8"/>
        <v>0</v>
      </c>
      <c r="AH6" s="12">
        <f t="shared" si="9"/>
        <v>0</v>
      </c>
      <c r="AI6" s="12">
        <f t="shared" si="12"/>
        <v>0</v>
      </c>
      <c r="AJ6" s="13" t="e">
        <f>AH6*10^( 0.784780654 *(LOG10(E6/173.961)^2))</f>
        <v>#NUM!</v>
      </c>
      <c r="AK6" s="39" t="e">
        <f t="shared" si="10"/>
        <v>#NUM!</v>
      </c>
    </row>
    <row r="7" spans="1:37" ht="24.75" customHeight="1">
      <c r="A7" s="209"/>
      <c r="B7" s="136"/>
      <c r="C7" s="55"/>
      <c r="D7" s="58"/>
      <c r="E7" s="4"/>
      <c r="F7" s="77"/>
      <c r="G7" s="15"/>
      <c r="H7" s="87"/>
      <c r="I7" s="81"/>
      <c r="J7" s="16"/>
      <c r="K7" s="78"/>
      <c r="L7" s="24"/>
      <c r="M7" s="89"/>
      <c r="N7" s="94">
        <f t="shared" si="11"/>
        <v>0</v>
      </c>
      <c r="O7" s="92"/>
      <c r="P7" s="89"/>
      <c r="Q7" s="94">
        <f t="shared" si="0"/>
        <v>0</v>
      </c>
      <c r="R7" s="72"/>
      <c r="S7" s="89"/>
      <c r="T7" s="94">
        <f t="shared" si="1"/>
        <v>0</v>
      </c>
      <c r="U7" s="72"/>
      <c r="V7" s="90"/>
      <c r="W7" s="94">
        <f t="shared" si="2"/>
        <v>0</v>
      </c>
      <c r="X7" s="72"/>
      <c r="Y7" s="90"/>
      <c r="Z7" s="94">
        <f t="shared" si="3"/>
        <v>0</v>
      </c>
      <c r="AA7" s="72"/>
      <c r="AB7" s="90"/>
      <c r="AC7" s="94">
        <f t="shared" si="4"/>
        <v>0</v>
      </c>
      <c r="AD7" s="27">
        <f t="shared" si="5"/>
        <v>0</v>
      </c>
      <c r="AE7" s="21">
        <f t="shared" si="6"/>
        <v>0</v>
      </c>
      <c r="AF7" s="12">
        <f t="shared" si="7"/>
        <v>0</v>
      </c>
      <c r="AG7" s="12">
        <f t="shared" si="8"/>
        <v>0</v>
      </c>
      <c r="AH7" s="12">
        <f t="shared" si="9"/>
        <v>0</v>
      </c>
      <c r="AI7" s="12">
        <f t="shared" si="12"/>
        <v>0</v>
      </c>
      <c r="AJ7" s="13" t="e">
        <f>AH7*10^( 0.784780654 *(LOG10(E7/173.961)^2))</f>
        <v>#NUM!</v>
      </c>
      <c r="AK7" s="39" t="e">
        <f t="shared" si="10"/>
        <v>#NUM!</v>
      </c>
    </row>
    <row r="8" spans="1:37" ht="24.75" customHeight="1" thickBot="1">
      <c r="A8" s="205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7"/>
      <c r="AK8" s="144" t="e">
        <f>SUM(AK4:AK7)</f>
        <v>#NUM!</v>
      </c>
    </row>
    <row r="9" spans="1:37" ht="24.75" customHeight="1">
      <c r="A9" s="208" t="s">
        <v>50</v>
      </c>
      <c r="B9" s="136"/>
      <c r="C9" s="55"/>
      <c r="D9" s="58"/>
      <c r="E9" s="4"/>
      <c r="F9" s="75"/>
      <c r="G9" s="33"/>
      <c r="H9" s="86"/>
      <c r="I9" s="80"/>
      <c r="J9" s="34"/>
      <c r="K9" s="76"/>
      <c r="L9" s="23"/>
      <c r="M9" s="88"/>
      <c r="N9" s="93">
        <f>SUM(L9:M9)</f>
        <v>0</v>
      </c>
      <c r="O9" s="91"/>
      <c r="P9" s="88"/>
      <c r="Q9" s="93">
        <f>SUM(O9:P9)</f>
        <v>0</v>
      </c>
      <c r="R9" s="71"/>
      <c r="S9" s="88"/>
      <c r="T9" s="93">
        <f>SUM(R9:S9)</f>
        <v>0</v>
      </c>
      <c r="U9" s="71"/>
      <c r="V9" s="88"/>
      <c r="W9" s="93">
        <f>SUM(U9:V9)</f>
        <v>0</v>
      </c>
      <c r="X9" s="91"/>
      <c r="Y9" s="88"/>
      <c r="Z9" s="93">
        <f>SUM(X9:Y9)</f>
        <v>0</v>
      </c>
      <c r="AA9" s="71"/>
      <c r="AB9" s="88"/>
      <c r="AC9" s="93">
        <f>SUM(AA9:AB9)</f>
        <v>0</v>
      </c>
      <c r="AD9" s="35">
        <f>MAX(F9:H9)</f>
        <v>0</v>
      </c>
      <c r="AE9" s="36">
        <f>MAX(I9:K9)</f>
        <v>0</v>
      </c>
      <c r="AF9" s="37">
        <f>MAX(N9,Q9,T9)</f>
        <v>0</v>
      </c>
      <c r="AG9" s="37">
        <f>MAX(W9,Z9,AC9)</f>
        <v>0</v>
      </c>
      <c r="AH9" s="37">
        <f>SUM(AF9:AG9)</f>
        <v>0</v>
      </c>
      <c r="AI9" s="37">
        <f>SUM(AD9:AG9)</f>
        <v>0</v>
      </c>
      <c r="AJ9" s="38" t="e">
        <f>AH9*10^( 0.784780654 *(LOG10(E9/173.961)^2))</f>
        <v>#NUM!</v>
      </c>
      <c r="AK9" s="40" t="e">
        <f>AJ9+AE9+AD9</f>
        <v>#NUM!</v>
      </c>
    </row>
    <row r="10" spans="1:37" ht="24.75" customHeight="1">
      <c r="A10" s="209"/>
      <c r="B10" s="136"/>
      <c r="C10" s="55"/>
      <c r="D10" s="58"/>
      <c r="E10" s="4"/>
      <c r="F10" s="77"/>
      <c r="G10" s="15"/>
      <c r="H10" s="87"/>
      <c r="I10" s="81"/>
      <c r="J10" s="16"/>
      <c r="K10" s="78"/>
      <c r="L10" s="24"/>
      <c r="M10" s="89"/>
      <c r="N10" s="94">
        <f>SUM(L10:M10)</f>
        <v>0</v>
      </c>
      <c r="O10" s="92"/>
      <c r="P10" s="89"/>
      <c r="Q10" s="94">
        <f>SUM(O10:P10)</f>
        <v>0</v>
      </c>
      <c r="R10" s="72"/>
      <c r="S10" s="89"/>
      <c r="T10" s="94">
        <f>SUM(R10:S10)</f>
        <v>0</v>
      </c>
      <c r="U10" s="72"/>
      <c r="V10" s="89"/>
      <c r="W10" s="94">
        <f>SUM(U10:V10)</f>
        <v>0</v>
      </c>
      <c r="X10" s="92"/>
      <c r="Y10" s="89"/>
      <c r="Z10" s="94">
        <f>SUM(X10:Y10)</f>
        <v>0</v>
      </c>
      <c r="AA10" s="72"/>
      <c r="AB10" s="89"/>
      <c r="AC10" s="94">
        <f>SUM(AA10:AB10)</f>
        <v>0</v>
      </c>
      <c r="AD10" s="27">
        <f>MAX(F10:H10)</f>
        <v>0</v>
      </c>
      <c r="AE10" s="21">
        <f>MAX(I10:K10)</f>
        <v>0</v>
      </c>
      <c r="AF10" s="12">
        <f>MAX(N10,Q10,T10)</f>
        <v>0</v>
      </c>
      <c r="AG10" s="12">
        <f>MAX(W10,Z10,AC10)</f>
        <v>0</v>
      </c>
      <c r="AH10" s="12">
        <f>SUM(AF10:AG10)</f>
        <v>0</v>
      </c>
      <c r="AI10" s="12">
        <f>SUM(AD10:AG10)</f>
        <v>0</v>
      </c>
      <c r="AJ10" s="13" t="e">
        <f>AH10*10^( 0.784780654 *(LOG10(E10/173.961)^2))</f>
        <v>#NUM!</v>
      </c>
      <c r="AK10" s="39" t="e">
        <f>AJ10+AE10+AD10</f>
        <v>#NUM!</v>
      </c>
    </row>
    <row r="11" spans="1:37" ht="24.75" customHeight="1">
      <c r="A11" s="209"/>
      <c r="B11" s="136"/>
      <c r="C11" s="55"/>
      <c r="D11" s="58"/>
      <c r="E11" s="4"/>
      <c r="F11" s="77"/>
      <c r="G11" s="15"/>
      <c r="H11" s="87"/>
      <c r="I11" s="81"/>
      <c r="J11" s="16"/>
      <c r="K11" s="78"/>
      <c r="L11" s="24"/>
      <c r="M11" s="89"/>
      <c r="N11" s="94">
        <f>SUM(L11:M11)</f>
        <v>0</v>
      </c>
      <c r="O11" s="92"/>
      <c r="P11" s="89"/>
      <c r="Q11" s="94">
        <f>SUM(O11:P11)</f>
        <v>0</v>
      </c>
      <c r="R11" s="72"/>
      <c r="S11" s="89"/>
      <c r="T11" s="94">
        <f>SUM(R11:S11)</f>
        <v>0</v>
      </c>
      <c r="U11" s="72"/>
      <c r="V11" s="89"/>
      <c r="W11" s="94">
        <f>SUM(U11:V11)</f>
        <v>0</v>
      </c>
      <c r="X11" s="92"/>
      <c r="Y11" s="89"/>
      <c r="Z11" s="94">
        <f>SUM(X11:Y11)</f>
        <v>0</v>
      </c>
      <c r="AA11" s="72"/>
      <c r="AB11" s="89"/>
      <c r="AC11" s="94">
        <f>SUM(AA11:AB11)</f>
        <v>0</v>
      </c>
      <c r="AD11" s="27">
        <f>MAX(F11:H11)</f>
        <v>0</v>
      </c>
      <c r="AE11" s="21">
        <f>MAX(I11:K11)</f>
        <v>0</v>
      </c>
      <c r="AF11" s="12">
        <f>MAX(N11,Q11,T11)</f>
        <v>0</v>
      </c>
      <c r="AG11" s="12">
        <f>MAX(W11,Z11,AC11)</f>
        <v>0</v>
      </c>
      <c r="AH11" s="12">
        <f>SUM(AF11:AG11)</f>
        <v>0</v>
      </c>
      <c r="AI11" s="12">
        <f>SUM(AD11:AG11)</f>
        <v>0</v>
      </c>
      <c r="AJ11" s="13" t="e">
        <f>AH11*10^( 0.784780654 *(LOG10(E11/173.961)^2))</f>
        <v>#NUM!</v>
      </c>
      <c r="AK11" s="39" t="e">
        <f>AJ11+AE11+AD11</f>
        <v>#NUM!</v>
      </c>
    </row>
    <row r="12" spans="1:37" ht="24.75" customHeight="1">
      <c r="A12" s="209"/>
      <c r="B12" s="136"/>
      <c r="C12" s="55"/>
      <c r="D12" s="58"/>
      <c r="E12" s="4"/>
      <c r="F12" s="77"/>
      <c r="G12" s="15"/>
      <c r="H12" s="87"/>
      <c r="I12" s="81"/>
      <c r="J12" s="16"/>
      <c r="K12" s="78"/>
      <c r="L12" s="24"/>
      <c r="M12" s="89"/>
      <c r="N12" s="94">
        <f>SUM(L12:M12)</f>
        <v>0</v>
      </c>
      <c r="O12" s="92"/>
      <c r="P12" s="89"/>
      <c r="Q12" s="94">
        <f>SUM(O12:P12)</f>
        <v>0</v>
      </c>
      <c r="R12" s="72"/>
      <c r="S12" s="89"/>
      <c r="T12" s="94">
        <f>SUM(R12:S12)</f>
        <v>0</v>
      </c>
      <c r="U12" s="72"/>
      <c r="V12" s="90"/>
      <c r="W12" s="94">
        <f>SUM(U12:V12)</f>
        <v>0</v>
      </c>
      <c r="X12" s="72"/>
      <c r="Y12" s="90"/>
      <c r="Z12" s="94">
        <f>SUM(X12:Y12)</f>
        <v>0</v>
      </c>
      <c r="AA12" s="72"/>
      <c r="AB12" s="90"/>
      <c r="AC12" s="94">
        <f>SUM(AA12:AB12)</f>
        <v>0</v>
      </c>
      <c r="AD12" s="27">
        <f>MAX(F12:H12)</f>
        <v>0</v>
      </c>
      <c r="AE12" s="21">
        <f>MAX(I12:K12)</f>
        <v>0</v>
      </c>
      <c r="AF12" s="12">
        <f>MAX(N12,Q12,T12)</f>
        <v>0</v>
      </c>
      <c r="AG12" s="12">
        <f>MAX(W12,Z12,AC12)</f>
        <v>0</v>
      </c>
      <c r="AH12" s="12">
        <f>SUM(AF12:AG12)</f>
        <v>0</v>
      </c>
      <c r="AI12" s="12">
        <f>SUM(AD12:AG12)</f>
        <v>0</v>
      </c>
      <c r="AJ12" s="13" t="e">
        <f>AH12*10^( 0.784780654 *(LOG10(E12/173.961)^2))</f>
        <v>#NUM!</v>
      </c>
      <c r="AK12" s="39" t="e">
        <f>AJ12+AE12+AD12</f>
        <v>#NUM!</v>
      </c>
    </row>
    <row r="13" spans="1:37" ht="24.75" customHeight="1" thickBot="1">
      <c r="A13" s="205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7"/>
      <c r="AK13" s="144" t="e">
        <f>SUM(AK9:AK12)</f>
        <v>#NUM!</v>
      </c>
    </row>
    <row r="14" spans="1:37" ht="24.75" customHeight="1">
      <c r="A14" s="208" t="s">
        <v>141</v>
      </c>
      <c r="B14" s="136"/>
      <c r="C14" s="55"/>
      <c r="D14" s="58"/>
      <c r="E14" s="4"/>
      <c r="F14" s="75"/>
      <c r="G14" s="33"/>
      <c r="H14" s="86"/>
      <c r="I14" s="80"/>
      <c r="J14" s="34"/>
      <c r="K14" s="76"/>
      <c r="L14" s="23"/>
      <c r="M14" s="88"/>
      <c r="N14" s="93">
        <f t="shared" si="11"/>
        <v>0</v>
      </c>
      <c r="O14" s="91"/>
      <c r="P14" s="88"/>
      <c r="Q14" s="93">
        <f t="shared" si="0"/>
        <v>0</v>
      </c>
      <c r="R14" s="71"/>
      <c r="S14" s="88"/>
      <c r="T14" s="93">
        <f t="shared" si="1"/>
        <v>0</v>
      </c>
      <c r="U14" s="71"/>
      <c r="V14" s="88"/>
      <c r="W14" s="93">
        <f t="shared" si="2"/>
        <v>0</v>
      </c>
      <c r="X14" s="91"/>
      <c r="Y14" s="88"/>
      <c r="Z14" s="93">
        <f t="shared" si="3"/>
        <v>0</v>
      </c>
      <c r="AA14" s="71"/>
      <c r="AB14" s="88"/>
      <c r="AC14" s="93">
        <f t="shared" si="4"/>
        <v>0</v>
      </c>
      <c r="AD14" s="35">
        <f t="shared" si="5"/>
        <v>0</v>
      </c>
      <c r="AE14" s="36">
        <f t="shared" si="6"/>
        <v>0</v>
      </c>
      <c r="AF14" s="37">
        <f t="shared" si="7"/>
        <v>0</v>
      </c>
      <c r="AG14" s="37">
        <f t="shared" si="8"/>
        <v>0</v>
      </c>
      <c r="AH14" s="37">
        <f t="shared" si="9"/>
        <v>0</v>
      </c>
      <c r="AI14" s="37">
        <f t="shared" si="12"/>
        <v>0</v>
      </c>
      <c r="AJ14" s="38" t="e">
        <f>AH14*10^( 0.784780654 *(LOG10(E14/173.961)^2))</f>
        <v>#NUM!</v>
      </c>
      <c r="AK14" s="40" t="e">
        <f t="shared" si="10"/>
        <v>#NUM!</v>
      </c>
    </row>
    <row r="15" spans="1:37" ht="24.75" customHeight="1">
      <c r="A15" s="209"/>
      <c r="B15" s="136"/>
      <c r="C15" s="55"/>
      <c r="D15" s="58"/>
      <c r="E15" s="4"/>
      <c r="F15" s="77"/>
      <c r="G15" s="15"/>
      <c r="H15" s="87"/>
      <c r="I15" s="81"/>
      <c r="J15" s="16"/>
      <c r="K15" s="78"/>
      <c r="L15" s="24"/>
      <c r="M15" s="89"/>
      <c r="N15" s="94">
        <f t="shared" si="11"/>
        <v>0</v>
      </c>
      <c r="O15" s="92"/>
      <c r="P15" s="89"/>
      <c r="Q15" s="94">
        <f t="shared" si="0"/>
        <v>0</v>
      </c>
      <c r="R15" s="72"/>
      <c r="S15" s="89"/>
      <c r="T15" s="94">
        <f t="shared" si="1"/>
        <v>0</v>
      </c>
      <c r="U15" s="72"/>
      <c r="V15" s="89"/>
      <c r="W15" s="94">
        <f t="shared" si="2"/>
        <v>0</v>
      </c>
      <c r="X15" s="92"/>
      <c r="Y15" s="89"/>
      <c r="Z15" s="94">
        <f t="shared" si="3"/>
        <v>0</v>
      </c>
      <c r="AA15" s="72"/>
      <c r="AB15" s="89"/>
      <c r="AC15" s="94">
        <f t="shared" si="4"/>
        <v>0</v>
      </c>
      <c r="AD15" s="27">
        <f t="shared" si="5"/>
        <v>0</v>
      </c>
      <c r="AE15" s="21">
        <f t="shared" si="6"/>
        <v>0</v>
      </c>
      <c r="AF15" s="12">
        <f t="shared" si="7"/>
        <v>0</v>
      </c>
      <c r="AG15" s="12">
        <f t="shared" si="8"/>
        <v>0</v>
      </c>
      <c r="AH15" s="12">
        <f t="shared" si="9"/>
        <v>0</v>
      </c>
      <c r="AI15" s="12">
        <f t="shared" si="12"/>
        <v>0</v>
      </c>
      <c r="AJ15" s="13" t="e">
        <f>AH15*10^( 0.784780654 *(LOG10(E15/173.961)^2))</f>
        <v>#NUM!</v>
      </c>
      <c r="AK15" s="39" t="e">
        <f t="shared" si="10"/>
        <v>#NUM!</v>
      </c>
    </row>
    <row r="16" spans="1:37" ht="24.75" customHeight="1">
      <c r="A16" s="209"/>
      <c r="B16" s="136"/>
      <c r="C16" s="55"/>
      <c r="D16" s="58"/>
      <c r="E16" s="4"/>
      <c r="F16" s="77"/>
      <c r="G16" s="15"/>
      <c r="H16" s="87"/>
      <c r="I16" s="81"/>
      <c r="J16" s="16"/>
      <c r="K16" s="78"/>
      <c r="L16" s="24"/>
      <c r="M16" s="89"/>
      <c r="N16" s="94">
        <f t="shared" si="11"/>
        <v>0</v>
      </c>
      <c r="O16" s="92"/>
      <c r="P16" s="89"/>
      <c r="Q16" s="94">
        <f t="shared" si="0"/>
        <v>0</v>
      </c>
      <c r="R16" s="72"/>
      <c r="S16" s="89"/>
      <c r="T16" s="94">
        <f t="shared" si="1"/>
        <v>0</v>
      </c>
      <c r="U16" s="72"/>
      <c r="V16" s="89"/>
      <c r="W16" s="94">
        <f t="shared" si="2"/>
        <v>0</v>
      </c>
      <c r="X16" s="92"/>
      <c r="Y16" s="89"/>
      <c r="Z16" s="94">
        <f t="shared" si="3"/>
        <v>0</v>
      </c>
      <c r="AA16" s="72"/>
      <c r="AB16" s="89"/>
      <c r="AC16" s="94">
        <f t="shared" si="4"/>
        <v>0</v>
      </c>
      <c r="AD16" s="27">
        <f t="shared" si="5"/>
        <v>0</v>
      </c>
      <c r="AE16" s="21">
        <f t="shared" si="6"/>
        <v>0</v>
      </c>
      <c r="AF16" s="12">
        <f t="shared" si="7"/>
        <v>0</v>
      </c>
      <c r="AG16" s="12">
        <f t="shared" si="8"/>
        <v>0</v>
      </c>
      <c r="AH16" s="12">
        <f t="shared" si="9"/>
        <v>0</v>
      </c>
      <c r="AI16" s="12">
        <f t="shared" si="12"/>
        <v>0</v>
      </c>
      <c r="AJ16" s="13" t="e">
        <f>AH16*10^( 0.784780654 *(LOG10(E16/173.961)^2))</f>
        <v>#NUM!</v>
      </c>
      <c r="AK16" s="39" t="e">
        <f t="shared" si="10"/>
        <v>#NUM!</v>
      </c>
    </row>
    <row r="17" spans="1:37" ht="24.75" customHeight="1">
      <c r="A17" s="209"/>
      <c r="B17" s="136"/>
      <c r="C17" s="55"/>
      <c r="D17" s="58"/>
      <c r="E17" s="4"/>
      <c r="F17" s="77"/>
      <c r="G17" s="15"/>
      <c r="H17" s="87"/>
      <c r="I17" s="81"/>
      <c r="J17" s="16"/>
      <c r="K17" s="78"/>
      <c r="L17" s="24"/>
      <c r="M17" s="89"/>
      <c r="N17" s="94">
        <f t="shared" si="11"/>
        <v>0</v>
      </c>
      <c r="O17" s="92"/>
      <c r="P17" s="89"/>
      <c r="Q17" s="94">
        <f t="shared" si="0"/>
        <v>0</v>
      </c>
      <c r="R17" s="72"/>
      <c r="S17" s="89"/>
      <c r="T17" s="94">
        <f t="shared" si="1"/>
        <v>0</v>
      </c>
      <c r="U17" s="72"/>
      <c r="V17" s="90"/>
      <c r="W17" s="94">
        <f t="shared" si="2"/>
        <v>0</v>
      </c>
      <c r="X17" s="72"/>
      <c r="Y17" s="90"/>
      <c r="Z17" s="94">
        <f t="shared" si="3"/>
        <v>0</v>
      </c>
      <c r="AA17" s="72"/>
      <c r="AB17" s="90"/>
      <c r="AC17" s="94">
        <f t="shared" si="4"/>
        <v>0</v>
      </c>
      <c r="AD17" s="27">
        <f t="shared" si="5"/>
        <v>0</v>
      </c>
      <c r="AE17" s="21">
        <f t="shared" si="6"/>
        <v>0</v>
      </c>
      <c r="AF17" s="12">
        <f t="shared" si="7"/>
        <v>0</v>
      </c>
      <c r="AG17" s="12">
        <f t="shared" si="8"/>
        <v>0</v>
      </c>
      <c r="AH17" s="12">
        <f t="shared" si="9"/>
        <v>0</v>
      </c>
      <c r="AI17" s="12">
        <f t="shared" si="12"/>
        <v>0</v>
      </c>
      <c r="AJ17" s="13" t="e">
        <f>AH17*10^( 0.784780654 *(LOG10(E17/173.961)^2))</f>
        <v>#NUM!</v>
      </c>
      <c r="AK17" s="39" t="e">
        <f t="shared" si="10"/>
        <v>#NUM!</v>
      </c>
    </row>
    <row r="18" spans="1:37" ht="24.75" customHeight="1" thickBot="1">
      <c r="A18" s="205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7"/>
      <c r="AK18" s="144" t="e">
        <f>SUM(AK14:AK17)</f>
        <v>#NUM!</v>
      </c>
    </row>
    <row r="19" spans="1:37" ht="24.75" customHeight="1">
      <c r="A19" s="208" t="s">
        <v>51</v>
      </c>
      <c r="B19" s="136"/>
      <c r="C19" s="55"/>
      <c r="D19" s="58"/>
      <c r="E19" s="4"/>
      <c r="F19" s="75"/>
      <c r="G19" s="33"/>
      <c r="H19" s="86"/>
      <c r="I19" s="80"/>
      <c r="J19" s="34"/>
      <c r="K19" s="76"/>
      <c r="L19" s="23"/>
      <c r="M19" s="88"/>
      <c r="N19" s="93">
        <f>SUM(L19:M19)</f>
        <v>0</v>
      </c>
      <c r="O19" s="91"/>
      <c r="P19" s="88"/>
      <c r="Q19" s="93">
        <f>SUM(O19:P19)</f>
        <v>0</v>
      </c>
      <c r="R19" s="71"/>
      <c r="S19" s="88"/>
      <c r="T19" s="93">
        <f>SUM(R19:S19)</f>
        <v>0</v>
      </c>
      <c r="U19" s="71"/>
      <c r="V19" s="88"/>
      <c r="W19" s="93">
        <f>SUM(U19:V19)</f>
        <v>0</v>
      </c>
      <c r="X19" s="91"/>
      <c r="Y19" s="88"/>
      <c r="Z19" s="93">
        <f>SUM(X19:Y19)</f>
        <v>0</v>
      </c>
      <c r="AA19" s="71"/>
      <c r="AB19" s="88"/>
      <c r="AC19" s="93">
        <f>SUM(AA19:AB19)</f>
        <v>0</v>
      </c>
      <c r="AD19" s="35">
        <f>MAX(F19:H19)</f>
        <v>0</v>
      </c>
      <c r="AE19" s="36">
        <f>MAX(I19:K19)</f>
        <v>0</v>
      </c>
      <c r="AF19" s="37">
        <f>MAX(N19,Q19,T19)</f>
        <v>0</v>
      </c>
      <c r="AG19" s="37">
        <f>MAX(W19,Z19,AC19)</f>
        <v>0</v>
      </c>
      <c r="AH19" s="37">
        <f>SUM(AF19:AG19)</f>
        <v>0</v>
      </c>
      <c r="AI19" s="37">
        <f>SUM(AD19:AG19)</f>
        <v>0</v>
      </c>
      <c r="AJ19" s="38" t="e">
        <f>AH19*10^( 0.784780654 *(LOG10(E19/173.961)^2))</f>
        <v>#NUM!</v>
      </c>
      <c r="AK19" s="40" t="e">
        <f>AJ19+AE19+AD19</f>
        <v>#NUM!</v>
      </c>
    </row>
    <row r="20" spans="1:37" ht="24.75" customHeight="1">
      <c r="A20" s="209">
        <v>20</v>
      </c>
      <c r="B20" s="136"/>
      <c r="C20" s="55"/>
      <c r="D20" s="58"/>
      <c r="E20" s="4"/>
      <c r="F20" s="77"/>
      <c r="G20" s="15"/>
      <c r="H20" s="87"/>
      <c r="I20" s="81"/>
      <c r="J20" s="16"/>
      <c r="K20" s="78"/>
      <c r="L20" s="24"/>
      <c r="M20" s="89"/>
      <c r="N20" s="94">
        <f>SUM(L20:M20)</f>
        <v>0</v>
      </c>
      <c r="O20" s="92"/>
      <c r="P20" s="89"/>
      <c r="Q20" s="94">
        <f>SUM(O20:P20)</f>
        <v>0</v>
      </c>
      <c r="R20" s="72"/>
      <c r="S20" s="89"/>
      <c r="T20" s="94">
        <f>SUM(R20:S20)</f>
        <v>0</v>
      </c>
      <c r="U20" s="72"/>
      <c r="V20" s="89"/>
      <c r="W20" s="94">
        <f>SUM(U20:V20)</f>
        <v>0</v>
      </c>
      <c r="X20" s="92"/>
      <c r="Y20" s="89"/>
      <c r="Z20" s="94">
        <f>SUM(X20:Y20)</f>
        <v>0</v>
      </c>
      <c r="AA20" s="72"/>
      <c r="AB20" s="89"/>
      <c r="AC20" s="94">
        <f>SUM(AA20:AB20)</f>
        <v>0</v>
      </c>
      <c r="AD20" s="27">
        <f>MAX(F20:H20)</f>
        <v>0</v>
      </c>
      <c r="AE20" s="21">
        <f>MAX(I20:K20)</f>
        <v>0</v>
      </c>
      <c r="AF20" s="12">
        <f>MAX(N20,Q20,T20)</f>
        <v>0</v>
      </c>
      <c r="AG20" s="12">
        <f>MAX(W20,Z20,AC20)</f>
        <v>0</v>
      </c>
      <c r="AH20" s="12">
        <f>SUM(AF20:AG20)</f>
        <v>0</v>
      </c>
      <c r="AI20" s="12">
        <f>SUM(AD20:AG20)</f>
        <v>0</v>
      </c>
      <c r="AJ20" s="13" t="e">
        <f>AH20*10^( 0.784780654 *(LOG10(E20/173.961)^2))</f>
        <v>#NUM!</v>
      </c>
      <c r="AK20" s="39" t="e">
        <f>AJ20+AE20+AD20</f>
        <v>#NUM!</v>
      </c>
    </row>
    <row r="21" spans="1:37" ht="24.75" customHeight="1">
      <c r="A21" s="209">
        <v>21</v>
      </c>
      <c r="B21" s="136"/>
      <c r="C21" s="55"/>
      <c r="D21" s="58"/>
      <c r="E21" s="4"/>
      <c r="F21" s="77"/>
      <c r="G21" s="15"/>
      <c r="H21" s="87"/>
      <c r="I21" s="81"/>
      <c r="J21" s="16"/>
      <c r="K21" s="78"/>
      <c r="L21" s="24"/>
      <c r="M21" s="89"/>
      <c r="N21" s="94">
        <f>SUM(L21:M21)</f>
        <v>0</v>
      </c>
      <c r="O21" s="92"/>
      <c r="P21" s="89"/>
      <c r="Q21" s="94">
        <f>SUM(O21:P21)</f>
        <v>0</v>
      </c>
      <c r="R21" s="72"/>
      <c r="S21" s="89"/>
      <c r="T21" s="94">
        <f>SUM(R21:S21)</f>
        <v>0</v>
      </c>
      <c r="U21" s="72"/>
      <c r="V21" s="89"/>
      <c r="W21" s="94">
        <f>SUM(U21:V21)</f>
        <v>0</v>
      </c>
      <c r="X21" s="92"/>
      <c r="Y21" s="89"/>
      <c r="Z21" s="94">
        <f>SUM(X21:Y21)</f>
        <v>0</v>
      </c>
      <c r="AA21" s="72"/>
      <c r="AB21" s="89"/>
      <c r="AC21" s="94">
        <f>SUM(AA21:AB21)</f>
        <v>0</v>
      </c>
      <c r="AD21" s="27">
        <f>MAX(F21:H21)</f>
        <v>0</v>
      </c>
      <c r="AE21" s="21">
        <f>MAX(I21:K21)</f>
        <v>0</v>
      </c>
      <c r="AF21" s="12">
        <f>MAX(N21,Q21,T21)</f>
        <v>0</v>
      </c>
      <c r="AG21" s="12">
        <f>MAX(W21,Z21,AC21)</f>
        <v>0</v>
      </c>
      <c r="AH21" s="12">
        <f>SUM(AF21:AG21)</f>
        <v>0</v>
      </c>
      <c r="AI21" s="12">
        <f>SUM(AD21:AG21)</f>
        <v>0</v>
      </c>
      <c r="AJ21" s="13" t="e">
        <f>AH21*10^( 0.784780654 *(LOG10(E21/173.961)^2))</f>
        <v>#NUM!</v>
      </c>
      <c r="AK21" s="39" t="e">
        <f>AJ21+AE21+AD21</f>
        <v>#NUM!</v>
      </c>
    </row>
    <row r="22" spans="1:37" ht="24.75" customHeight="1">
      <c r="A22" s="209">
        <v>22</v>
      </c>
      <c r="B22" s="136"/>
      <c r="C22" s="55"/>
      <c r="D22" s="58"/>
      <c r="E22" s="4"/>
      <c r="F22" s="77"/>
      <c r="G22" s="15"/>
      <c r="H22" s="87"/>
      <c r="I22" s="81"/>
      <c r="J22" s="16"/>
      <c r="K22" s="78"/>
      <c r="L22" s="24"/>
      <c r="M22" s="89"/>
      <c r="N22" s="94">
        <f>SUM(L22:M22)</f>
        <v>0</v>
      </c>
      <c r="O22" s="92"/>
      <c r="P22" s="89"/>
      <c r="Q22" s="94">
        <f>SUM(O22:P22)</f>
        <v>0</v>
      </c>
      <c r="R22" s="72"/>
      <c r="S22" s="89"/>
      <c r="T22" s="94">
        <f>SUM(R22:S22)</f>
        <v>0</v>
      </c>
      <c r="U22" s="72"/>
      <c r="V22" s="90"/>
      <c r="W22" s="94">
        <f>SUM(U22:V22)</f>
        <v>0</v>
      </c>
      <c r="X22" s="72"/>
      <c r="Y22" s="90"/>
      <c r="Z22" s="94">
        <f>SUM(X22:Y22)</f>
        <v>0</v>
      </c>
      <c r="AA22" s="72"/>
      <c r="AB22" s="90"/>
      <c r="AC22" s="94">
        <f>SUM(AA22:AB22)</f>
        <v>0</v>
      </c>
      <c r="AD22" s="27">
        <f>MAX(F22:H22)</f>
        <v>0</v>
      </c>
      <c r="AE22" s="21">
        <f>MAX(I22:K22)</f>
        <v>0</v>
      </c>
      <c r="AF22" s="12">
        <f>MAX(N22,Q22,T22)</f>
        <v>0</v>
      </c>
      <c r="AG22" s="12">
        <f>MAX(W22,Z22,AC22)</f>
        <v>0</v>
      </c>
      <c r="AH22" s="12">
        <f>SUM(AF22:AG22)</f>
        <v>0</v>
      </c>
      <c r="AI22" s="12">
        <f>SUM(AD22:AG22)</f>
        <v>0</v>
      </c>
      <c r="AJ22" s="13" t="e">
        <f>AH22*10^( 0.784780654 *(LOG10(E22/173.961)^2))</f>
        <v>#NUM!</v>
      </c>
      <c r="AK22" s="39" t="e">
        <f>AJ22+AE22+AD22</f>
        <v>#NUM!</v>
      </c>
    </row>
    <row r="23" spans="1:37" ht="24.75" customHeight="1" thickBot="1">
      <c r="A23" s="205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7"/>
      <c r="AK23" s="144" t="e">
        <f>SUM(AK19:AK22)</f>
        <v>#NUM!</v>
      </c>
    </row>
    <row r="24" spans="1:37" ht="24.75" customHeight="1">
      <c r="A24" s="208" t="s">
        <v>49</v>
      </c>
      <c r="B24" s="136"/>
      <c r="C24" s="55"/>
      <c r="D24" s="58"/>
      <c r="E24" s="4"/>
      <c r="F24" s="75"/>
      <c r="G24" s="33"/>
      <c r="H24" s="86"/>
      <c r="I24" s="80"/>
      <c r="J24" s="34"/>
      <c r="K24" s="76"/>
      <c r="L24" s="23"/>
      <c r="M24" s="88"/>
      <c r="N24" s="93">
        <f>SUM(L24:M24)</f>
        <v>0</v>
      </c>
      <c r="O24" s="91"/>
      <c r="P24" s="88"/>
      <c r="Q24" s="93">
        <f>SUM(O24:P24)</f>
        <v>0</v>
      </c>
      <c r="R24" s="71"/>
      <c r="S24" s="88"/>
      <c r="T24" s="93">
        <f>SUM(R24:S24)</f>
        <v>0</v>
      </c>
      <c r="U24" s="71"/>
      <c r="V24" s="88"/>
      <c r="W24" s="93">
        <f>SUM(U24:V24)</f>
        <v>0</v>
      </c>
      <c r="X24" s="91"/>
      <c r="Y24" s="88"/>
      <c r="Z24" s="93">
        <f>SUM(X24:Y24)</f>
        <v>0</v>
      </c>
      <c r="AA24" s="71"/>
      <c r="AB24" s="88"/>
      <c r="AC24" s="93">
        <f>SUM(AA24:AB24)</f>
        <v>0</v>
      </c>
      <c r="AD24" s="35">
        <f>MAX(F24:H24)</f>
        <v>0</v>
      </c>
      <c r="AE24" s="36">
        <f>MAX(I24:K24)</f>
        <v>0</v>
      </c>
      <c r="AF24" s="37">
        <f>MAX(N24,Q24,T24)</f>
        <v>0</v>
      </c>
      <c r="AG24" s="37">
        <f>MAX(W24,Z24,AC24)</f>
        <v>0</v>
      </c>
      <c r="AH24" s="37">
        <f>SUM(AF24:AG24)</f>
        <v>0</v>
      </c>
      <c r="AI24" s="37">
        <f>SUM(AD24:AG24)</f>
        <v>0</v>
      </c>
      <c r="AJ24" s="38" t="e">
        <f>AH24*10^( 0.784780654 *(LOG10(E24/173.961)^2))</f>
        <v>#NUM!</v>
      </c>
      <c r="AK24" s="40" t="e">
        <f>AJ24+AE24+AD24</f>
        <v>#NUM!</v>
      </c>
    </row>
    <row r="25" spans="1:37" ht="24.75" customHeight="1">
      <c r="A25" s="209">
        <v>26</v>
      </c>
      <c r="B25" s="136"/>
      <c r="C25" s="55"/>
      <c r="D25" s="58"/>
      <c r="E25" s="4"/>
      <c r="F25" s="77"/>
      <c r="G25" s="15"/>
      <c r="H25" s="87"/>
      <c r="I25" s="81"/>
      <c r="J25" s="16"/>
      <c r="K25" s="78"/>
      <c r="L25" s="24"/>
      <c r="M25" s="89"/>
      <c r="N25" s="94">
        <f>SUM(L25:M25)</f>
        <v>0</v>
      </c>
      <c r="O25" s="92"/>
      <c r="P25" s="89"/>
      <c r="Q25" s="94">
        <f>SUM(O25:P25)</f>
        <v>0</v>
      </c>
      <c r="R25" s="72"/>
      <c r="S25" s="89"/>
      <c r="T25" s="94">
        <f>SUM(R25:S25)</f>
        <v>0</v>
      </c>
      <c r="U25" s="72"/>
      <c r="V25" s="89"/>
      <c r="W25" s="94">
        <f>SUM(U25:V25)</f>
        <v>0</v>
      </c>
      <c r="X25" s="92"/>
      <c r="Y25" s="89"/>
      <c r="Z25" s="94">
        <f>SUM(X25:Y25)</f>
        <v>0</v>
      </c>
      <c r="AA25" s="72"/>
      <c r="AB25" s="89"/>
      <c r="AC25" s="94">
        <f>SUM(AA25:AB25)</f>
        <v>0</v>
      </c>
      <c r="AD25" s="27">
        <f>MAX(F25:H25)</f>
        <v>0</v>
      </c>
      <c r="AE25" s="21">
        <f>MAX(I25:K25)</f>
        <v>0</v>
      </c>
      <c r="AF25" s="12">
        <f>MAX(N25,Q25,T25)</f>
        <v>0</v>
      </c>
      <c r="AG25" s="12">
        <f>MAX(W25,Z25,AC25)</f>
        <v>0</v>
      </c>
      <c r="AH25" s="12">
        <f>SUM(AF25:AG25)</f>
        <v>0</v>
      </c>
      <c r="AI25" s="12">
        <f>SUM(AD25:AG25)</f>
        <v>0</v>
      </c>
      <c r="AJ25" s="13" t="e">
        <f>AH25*10^( 0.784780654 *(LOG10(E25/173.961)^2))</f>
        <v>#NUM!</v>
      </c>
      <c r="AK25" s="39" t="e">
        <f>AJ25+AE25+AD25</f>
        <v>#NUM!</v>
      </c>
    </row>
    <row r="26" spans="1:37" ht="24.75" customHeight="1">
      <c r="A26" s="209">
        <v>27</v>
      </c>
      <c r="B26" s="136"/>
      <c r="C26" s="55"/>
      <c r="D26" s="58"/>
      <c r="E26" s="4"/>
      <c r="F26" s="77"/>
      <c r="G26" s="15"/>
      <c r="H26" s="87"/>
      <c r="I26" s="81"/>
      <c r="J26" s="16"/>
      <c r="K26" s="78"/>
      <c r="L26" s="24"/>
      <c r="M26" s="89"/>
      <c r="N26" s="94">
        <f>SUM(L26:M26)</f>
        <v>0</v>
      </c>
      <c r="O26" s="92"/>
      <c r="P26" s="89"/>
      <c r="Q26" s="94">
        <f>SUM(O26:P26)</f>
        <v>0</v>
      </c>
      <c r="R26" s="72"/>
      <c r="S26" s="89"/>
      <c r="T26" s="94">
        <f>SUM(R26:S26)</f>
        <v>0</v>
      </c>
      <c r="U26" s="72"/>
      <c r="V26" s="89"/>
      <c r="W26" s="94">
        <f>SUM(U26:V26)</f>
        <v>0</v>
      </c>
      <c r="X26" s="92"/>
      <c r="Y26" s="89"/>
      <c r="Z26" s="94">
        <f>SUM(X26:Y26)</f>
        <v>0</v>
      </c>
      <c r="AA26" s="72"/>
      <c r="AB26" s="89"/>
      <c r="AC26" s="94">
        <f>SUM(AA26:AB26)</f>
        <v>0</v>
      </c>
      <c r="AD26" s="27">
        <f>MAX(F26:H26)</f>
        <v>0</v>
      </c>
      <c r="AE26" s="21">
        <f>MAX(I26:K26)</f>
        <v>0</v>
      </c>
      <c r="AF26" s="12">
        <f>MAX(N26,Q26,T26)</f>
        <v>0</v>
      </c>
      <c r="AG26" s="12">
        <f>MAX(W26,Z26,AC26)</f>
        <v>0</v>
      </c>
      <c r="AH26" s="12">
        <f>SUM(AF26:AG26)</f>
        <v>0</v>
      </c>
      <c r="AI26" s="12">
        <f>SUM(AD26:AG26)</f>
        <v>0</v>
      </c>
      <c r="AJ26" s="13" t="e">
        <f>AH26*10^( 0.784780654 *(LOG10(E26/173.961)^2))</f>
        <v>#NUM!</v>
      </c>
      <c r="AK26" s="39" t="e">
        <f>AJ26+AE26+AD26</f>
        <v>#NUM!</v>
      </c>
    </row>
    <row r="27" spans="1:37" ht="24.75" customHeight="1">
      <c r="A27" s="209">
        <v>28</v>
      </c>
      <c r="B27" s="136"/>
      <c r="C27" s="55"/>
      <c r="D27" s="58"/>
      <c r="E27" s="4"/>
      <c r="F27" s="77"/>
      <c r="G27" s="15"/>
      <c r="H27" s="87"/>
      <c r="I27" s="81"/>
      <c r="J27" s="16"/>
      <c r="K27" s="78"/>
      <c r="L27" s="24"/>
      <c r="M27" s="89"/>
      <c r="N27" s="94">
        <f>SUM(L27:M27)</f>
        <v>0</v>
      </c>
      <c r="O27" s="92"/>
      <c r="P27" s="89"/>
      <c r="Q27" s="94">
        <f>SUM(O27:P27)</f>
        <v>0</v>
      </c>
      <c r="R27" s="72"/>
      <c r="S27" s="89"/>
      <c r="T27" s="94">
        <f>SUM(R27:S27)</f>
        <v>0</v>
      </c>
      <c r="U27" s="72"/>
      <c r="V27" s="90"/>
      <c r="W27" s="94">
        <f>SUM(U27:V27)</f>
        <v>0</v>
      </c>
      <c r="X27" s="72"/>
      <c r="Y27" s="90"/>
      <c r="Z27" s="94">
        <f>SUM(X27:Y27)</f>
        <v>0</v>
      </c>
      <c r="AA27" s="72"/>
      <c r="AB27" s="90"/>
      <c r="AC27" s="94">
        <f>SUM(AA27:AB27)</f>
        <v>0</v>
      </c>
      <c r="AD27" s="27">
        <f>MAX(F27:H27)</f>
        <v>0</v>
      </c>
      <c r="AE27" s="21">
        <f>MAX(I27:K27)</f>
        <v>0</v>
      </c>
      <c r="AF27" s="12">
        <f>MAX(N27,Q27,T27)</f>
        <v>0</v>
      </c>
      <c r="AG27" s="12">
        <f>MAX(W27,Z27,AC27)</f>
        <v>0</v>
      </c>
      <c r="AH27" s="12">
        <f>SUM(AF27:AG27)</f>
        <v>0</v>
      </c>
      <c r="AI27" s="12">
        <f>SUM(AD27:AG27)</f>
        <v>0</v>
      </c>
      <c r="AJ27" s="13" t="e">
        <f>AH27*10^( 0.784780654 *(LOG10(E27/173.961)^2))</f>
        <v>#NUM!</v>
      </c>
      <c r="AK27" s="39" t="e">
        <f>AJ27+AE27+AD27</f>
        <v>#NUM!</v>
      </c>
    </row>
    <row r="28" spans="1:37" ht="24.75" customHeight="1" thickBot="1">
      <c r="A28" s="205"/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7"/>
      <c r="AK28" s="144" t="e">
        <f>SUM(AK24:AK27)</f>
        <v>#NUM!</v>
      </c>
    </row>
    <row r="29" spans="1:37" ht="24.75" customHeight="1">
      <c r="A29" s="208" t="s">
        <v>154</v>
      </c>
      <c r="B29" s="136"/>
      <c r="C29" s="55"/>
      <c r="D29" s="58"/>
      <c r="E29" s="4"/>
      <c r="F29" s="77"/>
      <c r="G29" s="15"/>
      <c r="H29" s="87"/>
      <c r="I29" s="81"/>
      <c r="J29" s="16"/>
      <c r="K29" s="78"/>
      <c r="L29" s="23"/>
      <c r="M29" s="88"/>
      <c r="N29" s="93">
        <f t="shared" ref="N29:N51" si="13">SUM(L29:M29)</f>
        <v>0</v>
      </c>
      <c r="O29" s="91">
        <v>18</v>
      </c>
      <c r="P29" s="88">
        <v>9</v>
      </c>
      <c r="Q29" s="93">
        <f t="shared" ref="Q29:Q51" si="14">SUM(O29:P29)</f>
        <v>27</v>
      </c>
      <c r="R29" s="71">
        <v>19</v>
      </c>
      <c r="S29" s="88">
        <v>9</v>
      </c>
      <c r="T29" s="93">
        <f t="shared" ref="T29:T51" si="15">SUM(R29:S29)</f>
        <v>28</v>
      </c>
      <c r="U29" s="71">
        <v>20</v>
      </c>
      <c r="V29" s="88">
        <v>9</v>
      </c>
      <c r="W29" s="93">
        <f t="shared" ref="W29:W51" si="16">SUM(U29:V29)</f>
        <v>29</v>
      </c>
      <c r="X29" s="91">
        <v>22</v>
      </c>
      <c r="Y29" s="88"/>
      <c r="Z29" s="93">
        <f t="shared" ref="Z29:Z51" si="17">SUM(X29:Y29)</f>
        <v>22</v>
      </c>
      <c r="AA29" s="71">
        <v>23</v>
      </c>
      <c r="AB29" s="88">
        <v>11</v>
      </c>
      <c r="AC29" s="93">
        <f t="shared" ref="AC29:AC51" si="18">SUM(AA29:AB29)</f>
        <v>34</v>
      </c>
      <c r="AD29" s="35">
        <f t="shared" si="5"/>
        <v>0</v>
      </c>
      <c r="AE29" s="36">
        <f t="shared" si="6"/>
        <v>0</v>
      </c>
      <c r="AF29" s="37">
        <f t="shared" si="7"/>
        <v>28</v>
      </c>
      <c r="AG29" s="37">
        <f t="shared" si="8"/>
        <v>34</v>
      </c>
      <c r="AH29" s="37">
        <f t="shared" si="9"/>
        <v>62</v>
      </c>
      <c r="AI29" s="37">
        <f t="shared" si="12"/>
        <v>62</v>
      </c>
      <c r="AJ29" s="38" t="e">
        <f>AH29*10^( 0.784780654 *(LOG10(E29/173.961)^2))</f>
        <v>#NUM!</v>
      </c>
      <c r="AK29" s="40" t="e">
        <f t="shared" si="10"/>
        <v>#NUM!</v>
      </c>
    </row>
    <row r="30" spans="1:37" ht="24.75" customHeight="1">
      <c r="A30" s="209"/>
      <c r="B30" s="136"/>
      <c r="C30" s="55"/>
      <c r="D30" s="58"/>
      <c r="E30" s="4"/>
      <c r="F30" s="77"/>
      <c r="G30" s="15"/>
      <c r="H30" s="87"/>
      <c r="I30" s="81"/>
      <c r="J30" s="16"/>
      <c r="K30" s="78"/>
      <c r="L30" s="24"/>
      <c r="M30" s="89"/>
      <c r="N30" s="94">
        <f t="shared" si="13"/>
        <v>0</v>
      </c>
      <c r="O30" s="92">
        <v>19</v>
      </c>
      <c r="P30" s="89">
        <v>12</v>
      </c>
      <c r="Q30" s="94">
        <f t="shared" si="14"/>
        <v>31</v>
      </c>
      <c r="R30" s="72">
        <v>21</v>
      </c>
      <c r="S30" s="89">
        <v>9</v>
      </c>
      <c r="T30" s="94">
        <f t="shared" si="15"/>
        <v>30</v>
      </c>
      <c r="U30" s="72">
        <v>25</v>
      </c>
      <c r="V30" s="89">
        <v>12</v>
      </c>
      <c r="W30" s="94">
        <f t="shared" si="16"/>
        <v>37</v>
      </c>
      <c r="X30" s="92">
        <v>29</v>
      </c>
      <c r="Y30" s="89">
        <v>12</v>
      </c>
      <c r="Z30" s="94">
        <f t="shared" si="17"/>
        <v>41</v>
      </c>
      <c r="AA30" s="72">
        <v>32</v>
      </c>
      <c r="AB30" s="89">
        <v>12</v>
      </c>
      <c r="AC30" s="94">
        <f t="shared" si="18"/>
        <v>44</v>
      </c>
      <c r="AD30" s="27">
        <f t="shared" si="5"/>
        <v>0</v>
      </c>
      <c r="AE30" s="21">
        <f t="shared" si="6"/>
        <v>0</v>
      </c>
      <c r="AF30" s="12">
        <f t="shared" si="7"/>
        <v>31</v>
      </c>
      <c r="AG30" s="12">
        <f t="shared" si="8"/>
        <v>44</v>
      </c>
      <c r="AH30" s="12">
        <f t="shared" si="9"/>
        <v>75</v>
      </c>
      <c r="AI30" s="12">
        <f t="shared" si="12"/>
        <v>75</v>
      </c>
      <c r="AJ30" s="13" t="e">
        <f>AH30*10^( 0.784780654 *(LOG10(E30/173.961)^2))</f>
        <v>#NUM!</v>
      </c>
      <c r="AK30" s="39" t="e">
        <f t="shared" si="10"/>
        <v>#NUM!</v>
      </c>
    </row>
    <row r="31" spans="1:37" ht="24.75" customHeight="1">
      <c r="A31" s="209"/>
      <c r="B31" s="2"/>
      <c r="C31" s="14"/>
      <c r="D31" s="3"/>
      <c r="E31" s="4"/>
      <c r="F31" s="77"/>
      <c r="G31" s="15"/>
      <c r="H31" s="87"/>
      <c r="I31" s="81"/>
      <c r="J31" s="16"/>
      <c r="K31" s="78"/>
      <c r="L31" s="24"/>
      <c r="M31" s="89"/>
      <c r="N31" s="94">
        <f t="shared" si="13"/>
        <v>0</v>
      </c>
      <c r="O31" s="92"/>
      <c r="P31" s="89"/>
      <c r="Q31" s="94">
        <f t="shared" si="14"/>
        <v>0</v>
      </c>
      <c r="R31" s="72"/>
      <c r="S31" s="89"/>
      <c r="T31" s="94">
        <f t="shared" si="15"/>
        <v>0</v>
      </c>
      <c r="U31" s="72"/>
      <c r="V31" s="89"/>
      <c r="W31" s="94">
        <f t="shared" si="16"/>
        <v>0</v>
      </c>
      <c r="X31" s="92"/>
      <c r="Y31" s="89"/>
      <c r="Z31" s="94">
        <f t="shared" si="17"/>
        <v>0</v>
      </c>
      <c r="AA31" s="72"/>
      <c r="AB31" s="89"/>
      <c r="AC31" s="94">
        <f t="shared" si="18"/>
        <v>0</v>
      </c>
      <c r="AD31" s="27">
        <f t="shared" si="5"/>
        <v>0</v>
      </c>
      <c r="AE31" s="21">
        <f t="shared" si="6"/>
        <v>0</v>
      </c>
      <c r="AF31" s="12">
        <f t="shared" si="7"/>
        <v>0</v>
      </c>
      <c r="AG31" s="12">
        <f t="shared" si="8"/>
        <v>0</v>
      </c>
      <c r="AH31" s="12">
        <f t="shared" si="9"/>
        <v>0</v>
      </c>
      <c r="AI31" s="12">
        <f t="shared" si="12"/>
        <v>0</v>
      </c>
      <c r="AJ31" s="13" t="e">
        <f>AH31*10^( 0.784780654 *(LOG10(E31/173.961)^2))</f>
        <v>#NUM!</v>
      </c>
      <c r="AK31" s="39" t="e">
        <f t="shared" si="10"/>
        <v>#NUM!</v>
      </c>
    </row>
    <row r="32" spans="1:37" ht="24.75" customHeight="1">
      <c r="A32" s="209"/>
      <c r="B32" s="2"/>
      <c r="C32" s="14"/>
      <c r="D32" s="3"/>
      <c r="E32" s="4"/>
      <c r="F32" s="77"/>
      <c r="G32" s="15"/>
      <c r="H32" s="87"/>
      <c r="I32" s="81"/>
      <c r="J32" s="16"/>
      <c r="K32" s="78"/>
      <c r="L32" s="24"/>
      <c r="M32" s="89"/>
      <c r="N32" s="94">
        <f t="shared" si="13"/>
        <v>0</v>
      </c>
      <c r="O32" s="92"/>
      <c r="P32" s="89"/>
      <c r="Q32" s="94">
        <f t="shared" si="14"/>
        <v>0</v>
      </c>
      <c r="R32" s="72"/>
      <c r="S32" s="89"/>
      <c r="T32" s="94">
        <f t="shared" si="15"/>
        <v>0</v>
      </c>
      <c r="U32" s="72"/>
      <c r="V32" s="89"/>
      <c r="W32" s="94">
        <f t="shared" si="16"/>
        <v>0</v>
      </c>
      <c r="X32" s="92"/>
      <c r="Y32" s="89"/>
      <c r="Z32" s="94">
        <f t="shared" si="17"/>
        <v>0</v>
      </c>
      <c r="AA32" s="72"/>
      <c r="AB32" s="89"/>
      <c r="AC32" s="94">
        <f t="shared" si="18"/>
        <v>0</v>
      </c>
      <c r="AD32" s="27">
        <f t="shared" si="5"/>
        <v>0</v>
      </c>
      <c r="AE32" s="21">
        <f t="shared" si="6"/>
        <v>0</v>
      </c>
      <c r="AF32" s="12">
        <f t="shared" si="7"/>
        <v>0</v>
      </c>
      <c r="AG32" s="12">
        <f t="shared" si="8"/>
        <v>0</v>
      </c>
      <c r="AH32" s="12">
        <f t="shared" si="9"/>
        <v>0</v>
      </c>
      <c r="AI32" s="12">
        <f t="shared" si="12"/>
        <v>0</v>
      </c>
      <c r="AJ32" s="13" t="e">
        <f>AH32*10^( 0.784780654 *(LOG10(E32/173.961)^2))</f>
        <v>#NUM!</v>
      </c>
      <c r="AK32" s="39" t="e">
        <f t="shared" si="10"/>
        <v>#NUM!</v>
      </c>
    </row>
    <row r="33" spans="1:37" ht="24.75" customHeight="1">
      <c r="A33" s="210"/>
      <c r="B33" s="2"/>
      <c r="C33" s="14"/>
      <c r="D33" s="3"/>
      <c r="E33" s="4"/>
      <c r="F33" s="77"/>
      <c r="G33" s="15"/>
      <c r="H33" s="87"/>
      <c r="I33" s="81"/>
      <c r="J33" s="16"/>
      <c r="K33" s="78"/>
      <c r="L33" s="24"/>
      <c r="M33" s="89"/>
      <c r="N33" s="94">
        <f t="shared" si="13"/>
        <v>0</v>
      </c>
      <c r="O33" s="92"/>
      <c r="P33" s="89"/>
      <c r="Q33" s="94">
        <f t="shared" si="14"/>
        <v>0</v>
      </c>
      <c r="R33" s="72"/>
      <c r="S33" s="89"/>
      <c r="T33" s="94">
        <f t="shared" si="15"/>
        <v>0</v>
      </c>
      <c r="U33" s="72"/>
      <c r="V33" s="89"/>
      <c r="W33" s="94">
        <f t="shared" si="16"/>
        <v>0</v>
      </c>
      <c r="X33" s="92"/>
      <c r="Y33" s="89"/>
      <c r="Z33" s="94">
        <f t="shared" si="17"/>
        <v>0</v>
      </c>
      <c r="AA33" s="72"/>
      <c r="AB33" s="89"/>
      <c r="AC33" s="94">
        <f t="shared" si="18"/>
        <v>0</v>
      </c>
      <c r="AD33" s="27">
        <f t="shared" si="5"/>
        <v>0</v>
      </c>
      <c r="AE33" s="21">
        <f t="shared" si="6"/>
        <v>0</v>
      </c>
      <c r="AF33" s="12">
        <f t="shared" si="7"/>
        <v>0</v>
      </c>
      <c r="AG33" s="12">
        <f t="shared" si="8"/>
        <v>0</v>
      </c>
      <c r="AH33" s="12">
        <f t="shared" si="9"/>
        <v>0</v>
      </c>
      <c r="AI33" s="12">
        <f t="shared" si="12"/>
        <v>0</v>
      </c>
      <c r="AJ33" s="13" t="e">
        <f>AH33*10^( 0.784780654 *(LOG10(E33/173.961)^2))</f>
        <v>#NUM!</v>
      </c>
      <c r="AK33" s="39" t="e">
        <f t="shared" si="10"/>
        <v>#NUM!</v>
      </c>
    </row>
    <row r="34" spans="1:37" ht="24.75" customHeight="1" thickBot="1">
      <c r="A34" s="205"/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7"/>
      <c r="AK34" s="114" t="e">
        <f>SUM(AK29:AK33)</f>
        <v>#NUM!</v>
      </c>
    </row>
    <row r="35" spans="1:37" ht="24.75" customHeight="1">
      <c r="A35" s="208"/>
      <c r="B35" s="29"/>
      <c r="C35" s="30"/>
      <c r="D35" s="31"/>
      <c r="E35" s="32"/>
      <c r="F35" s="75"/>
      <c r="G35" s="33"/>
      <c r="H35" s="86"/>
      <c r="I35" s="80"/>
      <c r="J35" s="34"/>
      <c r="K35" s="76"/>
      <c r="L35" s="23"/>
      <c r="M35" s="88"/>
      <c r="N35" s="93">
        <f t="shared" si="13"/>
        <v>0</v>
      </c>
      <c r="O35" s="91"/>
      <c r="P35" s="88"/>
      <c r="Q35" s="93">
        <f t="shared" si="14"/>
        <v>0</v>
      </c>
      <c r="R35" s="71"/>
      <c r="S35" s="88"/>
      <c r="T35" s="93">
        <f t="shared" si="15"/>
        <v>0</v>
      </c>
      <c r="U35" s="71"/>
      <c r="V35" s="88"/>
      <c r="W35" s="93">
        <f t="shared" si="16"/>
        <v>0</v>
      </c>
      <c r="X35" s="91"/>
      <c r="Y35" s="88"/>
      <c r="Z35" s="93">
        <f t="shared" si="17"/>
        <v>0</v>
      </c>
      <c r="AA35" s="71"/>
      <c r="AB35" s="88"/>
      <c r="AC35" s="93">
        <f t="shared" si="18"/>
        <v>0</v>
      </c>
      <c r="AD35" s="35">
        <f t="shared" si="5"/>
        <v>0</v>
      </c>
      <c r="AE35" s="36">
        <f t="shared" si="6"/>
        <v>0</v>
      </c>
      <c r="AF35" s="37">
        <f t="shared" si="7"/>
        <v>0</v>
      </c>
      <c r="AG35" s="37">
        <f t="shared" si="8"/>
        <v>0</v>
      </c>
      <c r="AH35" s="37">
        <f t="shared" si="9"/>
        <v>0</v>
      </c>
      <c r="AI35" s="37">
        <f t="shared" si="12"/>
        <v>0</v>
      </c>
      <c r="AJ35" s="38" t="e">
        <f>AH35*10^( 0.784780654 *(LOG10(E35/173.961)^2))</f>
        <v>#NUM!</v>
      </c>
      <c r="AK35" s="40" t="e">
        <f t="shared" si="10"/>
        <v>#NUM!</v>
      </c>
    </row>
    <row r="36" spans="1:37" ht="24.75" customHeight="1">
      <c r="A36" s="209"/>
      <c r="B36" s="2"/>
      <c r="C36" s="14"/>
      <c r="D36" s="3"/>
      <c r="E36" s="4"/>
      <c r="F36" s="77"/>
      <c r="G36" s="15"/>
      <c r="H36" s="87"/>
      <c r="I36" s="81"/>
      <c r="J36" s="16"/>
      <c r="K36" s="78"/>
      <c r="L36" s="24"/>
      <c r="M36" s="89"/>
      <c r="N36" s="94">
        <f t="shared" si="13"/>
        <v>0</v>
      </c>
      <c r="O36" s="92"/>
      <c r="P36" s="89"/>
      <c r="Q36" s="94">
        <f t="shared" si="14"/>
        <v>0</v>
      </c>
      <c r="R36" s="72"/>
      <c r="S36" s="89"/>
      <c r="T36" s="94">
        <f t="shared" si="15"/>
        <v>0</v>
      </c>
      <c r="U36" s="72"/>
      <c r="V36" s="89"/>
      <c r="W36" s="94">
        <f t="shared" si="16"/>
        <v>0</v>
      </c>
      <c r="X36" s="92"/>
      <c r="Y36" s="89"/>
      <c r="Z36" s="94">
        <f t="shared" si="17"/>
        <v>0</v>
      </c>
      <c r="AA36" s="72"/>
      <c r="AB36" s="89"/>
      <c r="AC36" s="94">
        <f t="shared" si="18"/>
        <v>0</v>
      </c>
      <c r="AD36" s="27">
        <f t="shared" si="5"/>
        <v>0</v>
      </c>
      <c r="AE36" s="21">
        <f t="shared" si="6"/>
        <v>0</v>
      </c>
      <c r="AF36" s="12">
        <f t="shared" si="7"/>
        <v>0</v>
      </c>
      <c r="AG36" s="12">
        <f t="shared" si="8"/>
        <v>0</v>
      </c>
      <c r="AH36" s="12">
        <f t="shared" si="9"/>
        <v>0</v>
      </c>
      <c r="AI36" s="12">
        <f t="shared" si="12"/>
        <v>0</v>
      </c>
      <c r="AJ36" s="13" t="e">
        <f>AH36*10^( 0.784780654 *(LOG10(E36/173.961)^2))</f>
        <v>#NUM!</v>
      </c>
      <c r="AK36" s="39" t="e">
        <f t="shared" si="10"/>
        <v>#NUM!</v>
      </c>
    </row>
    <row r="37" spans="1:37" ht="24.75" customHeight="1">
      <c r="A37" s="209"/>
      <c r="B37" s="2"/>
      <c r="C37" s="14"/>
      <c r="D37" s="3"/>
      <c r="E37" s="4"/>
      <c r="F37" s="77"/>
      <c r="G37" s="15"/>
      <c r="H37" s="87"/>
      <c r="I37" s="81"/>
      <c r="J37" s="16"/>
      <c r="K37" s="78"/>
      <c r="L37" s="24"/>
      <c r="M37" s="89"/>
      <c r="N37" s="94">
        <f t="shared" si="13"/>
        <v>0</v>
      </c>
      <c r="O37" s="92"/>
      <c r="P37" s="89"/>
      <c r="Q37" s="94">
        <f t="shared" si="14"/>
        <v>0</v>
      </c>
      <c r="R37" s="72"/>
      <c r="S37" s="89"/>
      <c r="T37" s="94">
        <f t="shared" si="15"/>
        <v>0</v>
      </c>
      <c r="U37" s="72"/>
      <c r="V37" s="89"/>
      <c r="W37" s="94">
        <f t="shared" si="16"/>
        <v>0</v>
      </c>
      <c r="X37" s="92"/>
      <c r="Y37" s="89"/>
      <c r="Z37" s="94">
        <f t="shared" si="17"/>
        <v>0</v>
      </c>
      <c r="AA37" s="72"/>
      <c r="AB37" s="89"/>
      <c r="AC37" s="94">
        <f t="shared" si="18"/>
        <v>0</v>
      </c>
      <c r="AD37" s="27">
        <f t="shared" si="5"/>
        <v>0</v>
      </c>
      <c r="AE37" s="21">
        <f t="shared" si="6"/>
        <v>0</v>
      </c>
      <c r="AF37" s="12">
        <f t="shared" si="7"/>
        <v>0</v>
      </c>
      <c r="AG37" s="12">
        <f t="shared" si="8"/>
        <v>0</v>
      </c>
      <c r="AH37" s="12">
        <f t="shared" si="9"/>
        <v>0</v>
      </c>
      <c r="AI37" s="12">
        <f t="shared" si="12"/>
        <v>0</v>
      </c>
      <c r="AJ37" s="13" t="e">
        <f>AH37*10^( 0.784780654 *(LOG10(E37/173.961)^2))</f>
        <v>#NUM!</v>
      </c>
      <c r="AK37" s="39" t="e">
        <f t="shared" si="10"/>
        <v>#NUM!</v>
      </c>
    </row>
    <row r="38" spans="1:37" ht="24.75" customHeight="1">
      <c r="A38" s="209"/>
      <c r="B38" s="2"/>
      <c r="C38" s="14"/>
      <c r="D38" s="3"/>
      <c r="E38" s="4"/>
      <c r="F38" s="77"/>
      <c r="G38" s="15"/>
      <c r="H38" s="87"/>
      <c r="I38" s="81"/>
      <c r="J38" s="16"/>
      <c r="K38" s="78"/>
      <c r="L38" s="24"/>
      <c r="M38" s="89"/>
      <c r="N38" s="94">
        <f t="shared" si="13"/>
        <v>0</v>
      </c>
      <c r="O38" s="92"/>
      <c r="P38" s="89"/>
      <c r="Q38" s="94">
        <f t="shared" si="14"/>
        <v>0</v>
      </c>
      <c r="R38" s="72"/>
      <c r="S38" s="89"/>
      <c r="T38" s="94">
        <f t="shared" si="15"/>
        <v>0</v>
      </c>
      <c r="U38" s="72"/>
      <c r="V38" s="89"/>
      <c r="W38" s="94">
        <f t="shared" si="16"/>
        <v>0</v>
      </c>
      <c r="X38" s="92"/>
      <c r="Y38" s="89"/>
      <c r="Z38" s="94">
        <f t="shared" si="17"/>
        <v>0</v>
      </c>
      <c r="AA38" s="72"/>
      <c r="AB38" s="89"/>
      <c r="AC38" s="94">
        <f t="shared" si="18"/>
        <v>0</v>
      </c>
      <c r="AD38" s="27">
        <f t="shared" si="5"/>
        <v>0</v>
      </c>
      <c r="AE38" s="21">
        <f t="shared" si="6"/>
        <v>0</v>
      </c>
      <c r="AF38" s="12">
        <f t="shared" si="7"/>
        <v>0</v>
      </c>
      <c r="AG38" s="12">
        <f t="shared" si="8"/>
        <v>0</v>
      </c>
      <c r="AH38" s="12">
        <f t="shared" si="9"/>
        <v>0</v>
      </c>
      <c r="AI38" s="12">
        <f t="shared" si="12"/>
        <v>0</v>
      </c>
      <c r="AJ38" s="13" t="e">
        <f>AH38*10^( 0.784780654 *(LOG10(E38/173.961)^2))</f>
        <v>#NUM!</v>
      </c>
      <c r="AK38" s="39" t="e">
        <f t="shared" si="10"/>
        <v>#NUM!</v>
      </c>
    </row>
    <row r="39" spans="1:37" ht="24.75" customHeight="1">
      <c r="A39" s="210"/>
      <c r="B39" s="2"/>
      <c r="C39" s="14"/>
      <c r="D39" s="3"/>
      <c r="E39" s="4"/>
      <c r="F39" s="77"/>
      <c r="G39" s="15"/>
      <c r="H39" s="87"/>
      <c r="I39" s="81"/>
      <c r="J39" s="16"/>
      <c r="K39" s="78"/>
      <c r="L39" s="24"/>
      <c r="M39" s="89"/>
      <c r="N39" s="94">
        <f t="shared" si="13"/>
        <v>0</v>
      </c>
      <c r="O39" s="92"/>
      <c r="P39" s="89"/>
      <c r="Q39" s="94">
        <f t="shared" si="14"/>
        <v>0</v>
      </c>
      <c r="R39" s="72"/>
      <c r="S39" s="89"/>
      <c r="T39" s="94">
        <f t="shared" si="15"/>
        <v>0</v>
      </c>
      <c r="U39" s="72"/>
      <c r="V39" s="89"/>
      <c r="W39" s="94">
        <f t="shared" si="16"/>
        <v>0</v>
      </c>
      <c r="X39" s="92"/>
      <c r="Y39" s="89"/>
      <c r="Z39" s="94">
        <f t="shared" si="17"/>
        <v>0</v>
      </c>
      <c r="AA39" s="72"/>
      <c r="AB39" s="89"/>
      <c r="AC39" s="94">
        <f t="shared" si="18"/>
        <v>0</v>
      </c>
      <c r="AD39" s="27">
        <f t="shared" si="5"/>
        <v>0</v>
      </c>
      <c r="AE39" s="21">
        <f t="shared" si="6"/>
        <v>0</v>
      </c>
      <c r="AF39" s="12">
        <f t="shared" si="7"/>
        <v>0</v>
      </c>
      <c r="AG39" s="12">
        <f t="shared" si="8"/>
        <v>0</v>
      </c>
      <c r="AH39" s="12">
        <f t="shared" si="9"/>
        <v>0</v>
      </c>
      <c r="AI39" s="12">
        <f t="shared" si="12"/>
        <v>0</v>
      </c>
      <c r="AJ39" s="13" t="e">
        <f>AH39*10^( 0.784780654 *(LOG10(E39/173.961)^2))</f>
        <v>#NUM!</v>
      </c>
      <c r="AK39" s="39" t="e">
        <f t="shared" si="10"/>
        <v>#NUM!</v>
      </c>
    </row>
    <row r="40" spans="1:37" ht="24.75" customHeight="1" thickBot="1">
      <c r="A40" s="205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7"/>
      <c r="AK40" s="114" t="e">
        <f>SUM(AK35:AK39)</f>
        <v>#NUM!</v>
      </c>
    </row>
    <row r="41" spans="1:37" ht="24.75" customHeight="1">
      <c r="A41" s="208"/>
      <c r="B41" s="29"/>
      <c r="C41" s="30"/>
      <c r="D41" s="31"/>
      <c r="E41" s="32"/>
      <c r="F41" s="75"/>
      <c r="G41" s="33"/>
      <c r="H41" s="86"/>
      <c r="I41" s="80"/>
      <c r="J41" s="34"/>
      <c r="K41" s="76"/>
      <c r="L41" s="23"/>
      <c r="M41" s="88"/>
      <c r="N41" s="93">
        <f t="shared" si="13"/>
        <v>0</v>
      </c>
      <c r="O41" s="91"/>
      <c r="P41" s="88"/>
      <c r="Q41" s="93">
        <f t="shared" si="14"/>
        <v>0</v>
      </c>
      <c r="R41" s="71"/>
      <c r="S41" s="88"/>
      <c r="T41" s="93">
        <f t="shared" si="15"/>
        <v>0</v>
      </c>
      <c r="U41" s="71"/>
      <c r="V41" s="88"/>
      <c r="W41" s="93">
        <f t="shared" si="16"/>
        <v>0</v>
      </c>
      <c r="X41" s="91"/>
      <c r="Y41" s="88"/>
      <c r="Z41" s="93">
        <f t="shared" si="17"/>
        <v>0</v>
      </c>
      <c r="AA41" s="71"/>
      <c r="AB41" s="88"/>
      <c r="AC41" s="93">
        <f t="shared" si="18"/>
        <v>0</v>
      </c>
      <c r="AD41" s="35">
        <f t="shared" si="5"/>
        <v>0</v>
      </c>
      <c r="AE41" s="36">
        <f t="shared" si="6"/>
        <v>0</v>
      </c>
      <c r="AF41" s="37">
        <f t="shared" si="7"/>
        <v>0</v>
      </c>
      <c r="AG41" s="37">
        <f t="shared" si="8"/>
        <v>0</v>
      </c>
      <c r="AH41" s="37">
        <f t="shared" si="9"/>
        <v>0</v>
      </c>
      <c r="AI41" s="37">
        <f t="shared" si="12"/>
        <v>0</v>
      </c>
      <c r="AJ41" s="38" t="e">
        <f>AH41*10^( 0.784780654 *(LOG10(E41/173.961)^2))</f>
        <v>#NUM!</v>
      </c>
      <c r="AK41" s="40" t="e">
        <f t="shared" si="10"/>
        <v>#NUM!</v>
      </c>
    </row>
    <row r="42" spans="1:37" ht="24.75" customHeight="1">
      <c r="A42" s="209"/>
      <c r="B42" s="2"/>
      <c r="C42" s="14"/>
      <c r="D42" s="3"/>
      <c r="E42" s="4"/>
      <c r="F42" s="77"/>
      <c r="G42" s="15"/>
      <c r="H42" s="87"/>
      <c r="I42" s="81"/>
      <c r="J42" s="16"/>
      <c r="K42" s="78"/>
      <c r="L42" s="24"/>
      <c r="M42" s="89"/>
      <c r="N42" s="94">
        <f t="shared" si="13"/>
        <v>0</v>
      </c>
      <c r="O42" s="92"/>
      <c r="P42" s="89"/>
      <c r="Q42" s="94">
        <f t="shared" si="14"/>
        <v>0</v>
      </c>
      <c r="R42" s="72"/>
      <c r="S42" s="89"/>
      <c r="T42" s="94">
        <f t="shared" si="15"/>
        <v>0</v>
      </c>
      <c r="U42" s="72"/>
      <c r="V42" s="89"/>
      <c r="W42" s="94">
        <f t="shared" si="16"/>
        <v>0</v>
      </c>
      <c r="X42" s="92"/>
      <c r="Y42" s="89"/>
      <c r="Z42" s="94">
        <f t="shared" si="17"/>
        <v>0</v>
      </c>
      <c r="AA42" s="72"/>
      <c r="AB42" s="89"/>
      <c r="AC42" s="94">
        <f t="shared" si="18"/>
        <v>0</v>
      </c>
      <c r="AD42" s="27">
        <f t="shared" si="5"/>
        <v>0</v>
      </c>
      <c r="AE42" s="21">
        <f t="shared" si="6"/>
        <v>0</v>
      </c>
      <c r="AF42" s="12">
        <f t="shared" si="7"/>
        <v>0</v>
      </c>
      <c r="AG42" s="12">
        <f t="shared" si="8"/>
        <v>0</v>
      </c>
      <c r="AH42" s="12">
        <f t="shared" si="9"/>
        <v>0</v>
      </c>
      <c r="AI42" s="12">
        <f t="shared" si="12"/>
        <v>0</v>
      </c>
      <c r="AJ42" s="13" t="e">
        <f>AH42*10^( 0.784780654 *(LOG10(E42/173.961)^2))</f>
        <v>#NUM!</v>
      </c>
      <c r="AK42" s="39" t="e">
        <f t="shared" si="10"/>
        <v>#NUM!</v>
      </c>
    </row>
    <row r="43" spans="1:37" ht="24.75" customHeight="1">
      <c r="A43" s="209"/>
      <c r="B43" s="2"/>
      <c r="C43" s="14"/>
      <c r="D43" s="3"/>
      <c r="E43" s="4"/>
      <c r="F43" s="77"/>
      <c r="G43" s="15"/>
      <c r="H43" s="87"/>
      <c r="I43" s="81"/>
      <c r="J43" s="16"/>
      <c r="K43" s="78"/>
      <c r="L43" s="24"/>
      <c r="M43" s="89"/>
      <c r="N43" s="94">
        <f t="shared" si="13"/>
        <v>0</v>
      </c>
      <c r="O43" s="92"/>
      <c r="P43" s="89"/>
      <c r="Q43" s="94">
        <f t="shared" si="14"/>
        <v>0</v>
      </c>
      <c r="R43" s="72"/>
      <c r="S43" s="89"/>
      <c r="T43" s="94">
        <f t="shared" si="15"/>
        <v>0</v>
      </c>
      <c r="U43" s="72"/>
      <c r="V43" s="89"/>
      <c r="W43" s="94">
        <f t="shared" si="16"/>
        <v>0</v>
      </c>
      <c r="X43" s="92"/>
      <c r="Y43" s="89"/>
      <c r="Z43" s="94">
        <f t="shared" si="17"/>
        <v>0</v>
      </c>
      <c r="AA43" s="72"/>
      <c r="AB43" s="89"/>
      <c r="AC43" s="94">
        <f t="shared" si="18"/>
        <v>0</v>
      </c>
      <c r="AD43" s="27">
        <f t="shared" si="5"/>
        <v>0</v>
      </c>
      <c r="AE43" s="21">
        <f t="shared" si="6"/>
        <v>0</v>
      </c>
      <c r="AF43" s="12">
        <f t="shared" si="7"/>
        <v>0</v>
      </c>
      <c r="AG43" s="12">
        <f t="shared" si="8"/>
        <v>0</v>
      </c>
      <c r="AH43" s="12">
        <f t="shared" si="9"/>
        <v>0</v>
      </c>
      <c r="AI43" s="12">
        <f t="shared" si="12"/>
        <v>0</v>
      </c>
      <c r="AJ43" s="13" t="e">
        <f>AH43*10^( 0.784780654 *(LOG10(E43/173.961)^2))</f>
        <v>#NUM!</v>
      </c>
      <c r="AK43" s="39" t="e">
        <f t="shared" si="10"/>
        <v>#NUM!</v>
      </c>
    </row>
    <row r="44" spans="1:37" ht="24.75" customHeight="1">
      <c r="A44" s="209"/>
      <c r="B44" s="2"/>
      <c r="C44" s="14"/>
      <c r="D44" s="3"/>
      <c r="E44" s="4"/>
      <c r="F44" s="77"/>
      <c r="G44" s="15"/>
      <c r="H44" s="87"/>
      <c r="I44" s="81"/>
      <c r="J44" s="16"/>
      <c r="K44" s="78"/>
      <c r="L44" s="24"/>
      <c r="M44" s="89"/>
      <c r="N44" s="94">
        <f t="shared" si="13"/>
        <v>0</v>
      </c>
      <c r="O44" s="92"/>
      <c r="P44" s="89"/>
      <c r="Q44" s="94">
        <f t="shared" si="14"/>
        <v>0</v>
      </c>
      <c r="R44" s="72"/>
      <c r="S44" s="89"/>
      <c r="T44" s="94">
        <f t="shared" si="15"/>
        <v>0</v>
      </c>
      <c r="U44" s="72"/>
      <c r="V44" s="89"/>
      <c r="W44" s="94">
        <f t="shared" si="16"/>
        <v>0</v>
      </c>
      <c r="X44" s="92"/>
      <c r="Y44" s="89"/>
      <c r="Z44" s="94">
        <f t="shared" si="17"/>
        <v>0</v>
      </c>
      <c r="AA44" s="72"/>
      <c r="AB44" s="89"/>
      <c r="AC44" s="94">
        <f t="shared" si="18"/>
        <v>0</v>
      </c>
      <c r="AD44" s="27">
        <f t="shared" si="5"/>
        <v>0</v>
      </c>
      <c r="AE44" s="21">
        <f t="shared" si="6"/>
        <v>0</v>
      </c>
      <c r="AF44" s="12">
        <f t="shared" si="7"/>
        <v>0</v>
      </c>
      <c r="AG44" s="12">
        <f t="shared" si="8"/>
        <v>0</v>
      </c>
      <c r="AH44" s="12">
        <f t="shared" si="9"/>
        <v>0</v>
      </c>
      <c r="AI44" s="12">
        <f t="shared" si="12"/>
        <v>0</v>
      </c>
      <c r="AJ44" s="13" t="e">
        <f>AH44*10^( 0.784780654 *(LOG10(E44/173.961)^2))</f>
        <v>#NUM!</v>
      </c>
      <c r="AK44" s="39" t="e">
        <f t="shared" si="10"/>
        <v>#NUM!</v>
      </c>
    </row>
    <row r="45" spans="1:37" ht="24.75" customHeight="1">
      <c r="A45" s="210"/>
      <c r="B45" s="2"/>
      <c r="C45" s="14"/>
      <c r="D45" s="3"/>
      <c r="E45" s="4"/>
      <c r="F45" s="77"/>
      <c r="G45" s="15"/>
      <c r="H45" s="87"/>
      <c r="I45" s="81"/>
      <c r="J45" s="16"/>
      <c r="K45" s="78"/>
      <c r="L45" s="24"/>
      <c r="M45" s="89"/>
      <c r="N45" s="94">
        <f t="shared" si="13"/>
        <v>0</v>
      </c>
      <c r="O45" s="92"/>
      <c r="P45" s="89"/>
      <c r="Q45" s="94">
        <f t="shared" si="14"/>
        <v>0</v>
      </c>
      <c r="R45" s="72"/>
      <c r="S45" s="89"/>
      <c r="T45" s="94">
        <f t="shared" si="15"/>
        <v>0</v>
      </c>
      <c r="U45" s="72"/>
      <c r="V45" s="89"/>
      <c r="W45" s="94">
        <f t="shared" si="16"/>
        <v>0</v>
      </c>
      <c r="X45" s="92"/>
      <c r="Y45" s="89"/>
      <c r="Z45" s="94">
        <f t="shared" si="17"/>
        <v>0</v>
      </c>
      <c r="AA45" s="72"/>
      <c r="AB45" s="89"/>
      <c r="AC45" s="94">
        <f t="shared" si="18"/>
        <v>0</v>
      </c>
      <c r="AD45" s="27">
        <f t="shared" si="5"/>
        <v>0</v>
      </c>
      <c r="AE45" s="21">
        <f t="shared" si="6"/>
        <v>0</v>
      </c>
      <c r="AF45" s="12">
        <f t="shared" si="7"/>
        <v>0</v>
      </c>
      <c r="AG45" s="12">
        <f t="shared" si="8"/>
        <v>0</v>
      </c>
      <c r="AH45" s="12">
        <f t="shared" si="9"/>
        <v>0</v>
      </c>
      <c r="AI45" s="12">
        <f t="shared" si="12"/>
        <v>0</v>
      </c>
      <c r="AJ45" s="13" t="e">
        <f>AH45*10^( 0.784780654 *(LOG10(E45/173.961)^2))</f>
        <v>#NUM!</v>
      </c>
      <c r="AK45" s="39" t="e">
        <f t="shared" si="10"/>
        <v>#NUM!</v>
      </c>
    </row>
    <row r="46" spans="1:37" ht="24.75" customHeight="1" thickBot="1">
      <c r="A46" s="205"/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07"/>
      <c r="AK46" s="114" t="e">
        <f>SUM(AK41:AK45)</f>
        <v>#NUM!</v>
      </c>
    </row>
    <row r="47" spans="1:37" ht="24.75" customHeight="1">
      <c r="A47" s="208"/>
      <c r="B47" s="29"/>
      <c r="C47" s="30"/>
      <c r="D47" s="31"/>
      <c r="E47" s="32"/>
      <c r="F47" s="75"/>
      <c r="G47" s="33"/>
      <c r="H47" s="86"/>
      <c r="I47" s="80"/>
      <c r="J47" s="34"/>
      <c r="K47" s="76"/>
      <c r="L47" s="23"/>
      <c r="M47" s="88"/>
      <c r="N47" s="93">
        <f t="shared" si="13"/>
        <v>0</v>
      </c>
      <c r="O47" s="91"/>
      <c r="P47" s="88"/>
      <c r="Q47" s="93">
        <f t="shared" si="14"/>
        <v>0</v>
      </c>
      <c r="R47" s="71"/>
      <c r="S47" s="88"/>
      <c r="T47" s="93">
        <f t="shared" si="15"/>
        <v>0</v>
      </c>
      <c r="U47" s="71"/>
      <c r="V47" s="88"/>
      <c r="W47" s="93">
        <f t="shared" si="16"/>
        <v>0</v>
      </c>
      <c r="X47" s="91"/>
      <c r="Y47" s="88"/>
      <c r="Z47" s="93">
        <f t="shared" si="17"/>
        <v>0</v>
      </c>
      <c r="AA47" s="71"/>
      <c r="AB47" s="88"/>
      <c r="AC47" s="93">
        <f t="shared" si="18"/>
        <v>0</v>
      </c>
      <c r="AD47" s="35">
        <f t="shared" si="5"/>
        <v>0</v>
      </c>
      <c r="AE47" s="36">
        <f t="shared" si="6"/>
        <v>0</v>
      </c>
      <c r="AF47" s="37">
        <f t="shared" si="7"/>
        <v>0</v>
      </c>
      <c r="AG47" s="37">
        <f t="shared" si="8"/>
        <v>0</v>
      </c>
      <c r="AH47" s="37">
        <f t="shared" si="9"/>
        <v>0</v>
      </c>
      <c r="AI47" s="37">
        <f t="shared" si="12"/>
        <v>0</v>
      </c>
      <c r="AJ47" s="38" t="e">
        <f>AH47*10^( 0.784780654 *(LOG10(E47/173.961)^2))</f>
        <v>#NUM!</v>
      </c>
      <c r="AK47" s="40" t="e">
        <f t="shared" si="10"/>
        <v>#NUM!</v>
      </c>
    </row>
    <row r="48" spans="1:37" ht="24.75" customHeight="1">
      <c r="A48" s="209"/>
      <c r="B48" s="2"/>
      <c r="C48" s="14"/>
      <c r="D48" s="3"/>
      <c r="E48" s="4"/>
      <c r="F48" s="77"/>
      <c r="G48" s="15"/>
      <c r="H48" s="87"/>
      <c r="I48" s="81"/>
      <c r="J48" s="16"/>
      <c r="K48" s="78"/>
      <c r="L48" s="24"/>
      <c r="M48" s="89"/>
      <c r="N48" s="94">
        <f t="shared" si="13"/>
        <v>0</v>
      </c>
      <c r="O48" s="92"/>
      <c r="P48" s="89"/>
      <c r="Q48" s="94">
        <f t="shared" si="14"/>
        <v>0</v>
      </c>
      <c r="R48" s="72"/>
      <c r="S48" s="89"/>
      <c r="T48" s="94">
        <f t="shared" si="15"/>
        <v>0</v>
      </c>
      <c r="U48" s="72"/>
      <c r="V48" s="89"/>
      <c r="W48" s="94">
        <f t="shared" si="16"/>
        <v>0</v>
      </c>
      <c r="X48" s="92"/>
      <c r="Y48" s="89"/>
      <c r="Z48" s="94">
        <f t="shared" si="17"/>
        <v>0</v>
      </c>
      <c r="AA48" s="72"/>
      <c r="AB48" s="89"/>
      <c r="AC48" s="94">
        <f t="shared" si="18"/>
        <v>0</v>
      </c>
      <c r="AD48" s="27">
        <f t="shared" si="5"/>
        <v>0</v>
      </c>
      <c r="AE48" s="21">
        <f t="shared" si="6"/>
        <v>0</v>
      </c>
      <c r="AF48" s="12">
        <f t="shared" si="7"/>
        <v>0</v>
      </c>
      <c r="AG48" s="12">
        <f t="shared" si="8"/>
        <v>0</v>
      </c>
      <c r="AH48" s="12">
        <f t="shared" si="9"/>
        <v>0</v>
      </c>
      <c r="AI48" s="12">
        <f t="shared" si="12"/>
        <v>0</v>
      </c>
      <c r="AJ48" s="13" t="e">
        <f>AH48*10^( 0.784780654 *(LOG10(E48/173.961)^2))</f>
        <v>#NUM!</v>
      </c>
      <c r="AK48" s="39" t="e">
        <f t="shared" si="10"/>
        <v>#NUM!</v>
      </c>
    </row>
    <row r="49" spans="1:37" ht="24.75" customHeight="1">
      <c r="A49" s="209"/>
      <c r="B49" s="2"/>
      <c r="C49" s="14"/>
      <c r="D49" s="3"/>
      <c r="E49" s="4"/>
      <c r="F49" s="77"/>
      <c r="G49" s="15"/>
      <c r="H49" s="87"/>
      <c r="I49" s="81"/>
      <c r="J49" s="16"/>
      <c r="K49" s="78"/>
      <c r="L49" s="24"/>
      <c r="M49" s="89"/>
      <c r="N49" s="94">
        <f t="shared" si="13"/>
        <v>0</v>
      </c>
      <c r="O49" s="92"/>
      <c r="P49" s="89"/>
      <c r="Q49" s="94">
        <f t="shared" si="14"/>
        <v>0</v>
      </c>
      <c r="R49" s="72"/>
      <c r="S49" s="89"/>
      <c r="T49" s="94">
        <f t="shared" si="15"/>
        <v>0</v>
      </c>
      <c r="U49" s="72"/>
      <c r="V49" s="89"/>
      <c r="W49" s="94">
        <f t="shared" si="16"/>
        <v>0</v>
      </c>
      <c r="X49" s="92"/>
      <c r="Y49" s="89"/>
      <c r="Z49" s="94">
        <f t="shared" si="17"/>
        <v>0</v>
      </c>
      <c r="AA49" s="72"/>
      <c r="AB49" s="89"/>
      <c r="AC49" s="94">
        <f t="shared" si="18"/>
        <v>0</v>
      </c>
      <c r="AD49" s="27">
        <f t="shared" si="5"/>
        <v>0</v>
      </c>
      <c r="AE49" s="21">
        <f t="shared" si="6"/>
        <v>0</v>
      </c>
      <c r="AF49" s="12">
        <f t="shared" si="7"/>
        <v>0</v>
      </c>
      <c r="AG49" s="12">
        <f t="shared" si="8"/>
        <v>0</v>
      </c>
      <c r="AH49" s="12">
        <f t="shared" si="9"/>
        <v>0</v>
      </c>
      <c r="AI49" s="12">
        <f t="shared" si="12"/>
        <v>0</v>
      </c>
      <c r="AJ49" s="13" t="e">
        <f>AH49*10^( 0.784780654 *(LOG10(E49/173.961)^2))</f>
        <v>#NUM!</v>
      </c>
      <c r="AK49" s="39" t="e">
        <f t="shared" si="10"/>
        <v>#NUM!</v>
      </c>
    </row>
    <row r="50" spans="1:37" ht="24.75" customHeight="1">
      <c r="A50" s="209"/>
      <c r="B50" s="2"/>
      <c r="C50" s="14"/>
      <c r="D50" s="3"/>
      <c r="E50" s="4"/>
      <c r="F50" s="77"/>
      <c r="G50" s="15"/>
      <c r="H50" s="87"/>
      <c r="I50" s="81"/>
      <c r="J50" s="16"/>
      <c r="K50" s="78"/>
      <c r="L50" s="24"/>
      <c r="M50" s="89"/>
      <c r="N50" s="94">
        <f t="shared" si="13"/>
        <v>0</v>
      </c>
      <c r="O50" s="92"/>
      <c r="P50" s="89"/>
      <c r="Q50" s="94">
        <f t="shared" si="14"/>
        <v>0</v>
      </c>
      <c r="R50" s="72"/>
      <c r="S50" s="89"/>
      <c r="T50" s="94">
        <f t="shared" si="15"/>
        <v>0</v>
      </c>
      <c r="U50" s="72"/>
      <c r="V50" s="89"/>
      <c r="W50" s="94">
        <f t="shared" si="16"/>
        <v>0</v>
      </c>
      <c r="X50" s="92"/>
      <c r="Y50" s="89"/>
      <c r="Z50" s="94">
        <f t="shared" si="17"/>
        <v>0</v>
      </c>
      <c r="AA50" s="72"/>
      <c r="AB50" s="89"/>
      <c r="AC50" s="94">
        <f t="shared" si="18"/>
        <v>0</v>
      </c>
      <c r="AD50" s="27">
        <f t="shared" si="5"/>
        <v>0</v>
      </c>
      <c r="AE50" s="21">
        <f t="shared" si="6"/>
        <v>0</v>
      </c>
      <c r="AF50" s="12">
        <f t="shared" si="7"/>
        <v>0</v>
      </c>
      <c r="AG50" s="12">
        <f t="shared" si="8"/>
        <v>0</v>
      </c>
      <c r="AH50" s="12">
        <f t="shared" si="9"/>
        <v>0</v>
      </c>
      <c r="AI50" s="12">
        <f t="shared" si="12"/>
        <v>0</v>
      </c>
      <c r="AJ50" s="13" t="e">
        <f>AH50*10^( 0.784780654 *(LOG10(E50/173.961)^2))</f>
        <v>#NUM!</v>
      </c>
      <c r="AK50" s="39" t="e">
        <f t="shared" si="10"/>
        <v>#NUM!</v>
      </c>
    </row>
    <row r="51" spans="1:37" ht="24.75" customHeight="1">
      <c r="A51" s="210"/>
      <c r="B51" s="2"/>
      <c r="C51" s="14"/>
      <c r="D51" s="3"/>
      <c r="E51" s="4"/>
      <c r="F51" s="77"/>
      <c r="G51" s="15"/>
      <c r="H51" s="87"/>
      <c r="I51" s="81"/>
      <c r="J51" s="16"/>
      <c r="K51" s="78"/>
      <c r="L51" s="24"/>
      <c r="M51" s="89"/>
      <c r="N51" s="94">
        <f t="shared" si="13"/>
        <v>0</v>
      </c>
      <c r="O51" s="92"/>
      <c r="P51" s="89"/>
      <c r="Q51" s="94">
        <f t="shared" si="14"/>
        <v>0</v>
      </c>
      <c r="R51" s="72"/>
      <c r="S51" s="89"/>
      <c r="T51" s="94">
        <f t="shared" si="15"/>
        <v>0</v>
      </c>
      <c r="U51" s="72"/>
      <c r="V51" s="89"/>
      <c r="W51" s="94">
        <f t="shared" si="16"/>
        <v>0</v>
      </c>
      <c r="X51" s="92"/>
      <c r="Y51" s="89"/>
      <c r="Z51" s="94">
        <f t="shared" si="17"/>
        <v>0</v>
      </c>
      <c r="AA51" s="72"/>
      <c r="AB51" s="89"/>
      <c r="AC51" s="94">
        <f t="shared" si="18"/>
        <v>0</v>
      </c>
      <c r="AD51" s="27">
        <f t="shared" si="5"/>
        <v>0</v>
      </c>
      <c r="AE51" s="21">
        <f t="shared" si="6"/>
        <v>0</v>
      </c>
      <c r="AF51" s="12">
        <f t="shared" si="7"/>
        <v>0</v>
      </c>
      <c r="AG51" s="12">
        <f t="shared" si="8"/>
        <v>0</v>
      </c>
      <c r="AH51" s="12">
        <f t="shared" si="9"/>
        <v>0</v>
      </c>
      <c r="AI51" s="12">
        <f t="shared" si="12"/>
        <v>0</v>
      </c>
      <c r="AJ51" s="13" t="e">
        <f>AH51*10^( 0.784780654 *(LOG10(E51/173.961)^2))</f>
        <v>#NUM!</v>
      </c>
      <c r="AK51" s="39" t="e">
        <f t="shared" si="10"/>
        <v>#NUM!</v>
      </c>
    </row>
    <row r="52" spans="1:37" ht="24.75" customHeight="1" thickBot="1">
      <c r="A52" s="205"/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06"/>
      <c r="AH52" s="206"/>
      <c r="AI52" s="206"/>
      <c r="AJ52" s="207"/>
      <c r="AK52" s="114" t="e">
        <f>SUM(AK47:AK51)</f>
        <v>#NUM!</v>
      </c>
    </row>
    <row r="53" spans="1:37" ht="24" customHeight="1" thickBot="1">
      <c r="AD53" s="203" t="s">
        <v>95</v>
      </c>
      <c r="AE53" s="203"/>
      <c r="AF53" s="203"/>
      <c r="AG53" s="203"/>
      <c r="AH53" s="203"/>
      <c r="AI53" s="82"/>
      <c r="AJ53" s="101" t="e">
        <f>AH53*10^( 0.784780654 *(LOG10(E23/173.961)^2))</f>
        <v>#NUM!</v>
      </c>
    </row>
    <row r="54" spans="1:37" ht="24" customHeight="1" thickBot="1">
      <c r="AD54" s="204" t="s">
        <v>94</v>
      </c>
      <c r="AE54" s="204"/>
      <c r="AF54" s="204"/>
      <c r="AG54" s="204"/>
      <c r="AH54" s="203"/>
      <c r="AI54" s="82"/>
      <c r="AJ54" s="83" t="e">
        <f>AH54*10^( 1.056683941  *(LOG10(E24/125.441)^2))</f>
        <v>#NUM!</v>
      </c>
    </row>
  </sheetData>
  <mergeCells count="43">
    <mergeCell ref="AD1:AD3"/>
    <mergeCell ref="AE1:AE3"/>
    <mergeCell ref="L2:N2"/>
    <mergeCell ref="A18:AJ18"/>
    <mergeCell ref="A14:A17"/>
    <mergeCell ref="AA2:AC2"/>
    <mergeCell ref="E1:E3"/>
    <mergeCell ref="AI1:AI3"/>
    <mergeCell ref="AJ1:AJ3"/>
    <mergeCell ref="A1:A3"/>
    <mergeCell ref="B1:B3"/>
    <mergeCell ref="A46:AJ46"/>
    <mergeCell ref="R2:T2"/>
    <mergeCell ref="AF1:AF3"/>
    <mergeCell ref="AK1:AK3"/>
    <mergeCell ref="F1:H2"/>
    <mergeCell ref="I1:K2"/>
    <mergeCell ref="L1:T1"/>
    <mergeCell ref="U1:AC1"/>
    <mergeCell ref="A35:A39"/>
    <mergeCell ref="C1:C3"/>
    <mergeCell ref="D1:D3"/>
    <mergeCell ref="O2:Q2"/>
    <mergeCell ref="AG1:AG3"/>
    <mergeCell ref="AH1:AH3"/>
    <mergeCell ref="U2:W2"/>
    <mergeCell ref="X2:Z2"/>
    <mergeCell ref="AD53:AH53"/>
    <mergeCell ref="AD54:AH54"/>
    <mergeCell ref="A8:AJ8"/>
    <mergeCell ref="A4:A7"/>
    <mergeCell ref="A9:A12"/>
    <mergeCell ref="A13:AJ13"/>
    <mergeCell ref="A40:AJ40"/>
    <mergeCell ref="A19:A22"/>
    <mergeCell ref="A24:A27"/>
    <mergeCell ref="A29:A33"/>
    <mergeCell ref="A52:AJ52"/>
    <mergeCell ref="A47:A51"/>
    <mergeCell ref="A23:AJ23"/>
    <mergeCell ref="A28:AJ28"/>
    <mergeCell ref="A41:A45"/>
    <mergeCell ref="A34:AJ34"/>
  </mergeCells>
  <phoneticPr fontId="17" type="noConversion"/>
  <printOptions horizontalCentered="1" verticalCentered="1"/>
  <pageMargins left="0.39370078740157483" right="0.39370078740157483" top="0.78740157480314965" bottom="0.59055118110236227" header="0.39370078740157483" footer="0.39370078740157483"/>
  <pageSetup paperSize="9" scale="50" orientation="landscape" horizontalDpi="4294967293" verticalDpi="300" r:id="rId1"/>
  <headerFooter alignWithMargins="0">
    <oddHeader>&amp;L&amp;G</oddHeader>
  </headerFooter>
  <rowBreaks count="1" manualBreakCount="1">
    <brk id="28" max="3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B8" sqref="B8"/>
    </sheetView>
  </sheetViews>
  <sheetFormatPr defaultRowHeight="12.75"/>
  <cols>
    <col min="1" max="1" width="12.7109375" style="1" customWidth="1"/>
    <col min="2" max="2" width="55.7109375" style="1" customWidth="1"/>
    <col min="3" max="5" width="14.7109375" style="1" customWidth="1"/>
    <col min="6" max="6" width="18.7109375" style="1" customWidth="1"/>
    <col min="7" max="16384" width="9.140625" style="1"/>
  </cols>
  <sheetData>
    <row r="1" spans="1:6" s="10" customFormat="1" ht="34.5" customHeight="1" thickBot="1">
      <c r="A1" s="104" t="s">
        <v>97</v>
      </c>
      <c r="B1" s="105" t="s">
        <v>98</v>
      </c>
      <c r="C1" s="105" t="s">
        <v>99</v>
      </c>
      <c r="D1" s="105" t="s">
        <v>100</v>
      </c>
      <c r="E1" s="105" t="s">
        <v>101</v>
      </c>
      <c r="F1" s="106" t="s">
        <v>102</v>
      </c>
    </row>
    <row r="2" spans="1:6" ht="34.5" customHeight="1">
      <c r="A2" s="107" t="s">
        <v>8</v>
      </c>
      <c r="B2" s="142" t="s">
        <v>152</v>
      </c>
      <c r="C2" s="46">
        <v>1337.1663000000001</v>
      </c>
      <c r="D2" s="46">
        <v>1422.6986999999999</v>
      </c>
      <c r="E2" s="46">
        <v>1436.7474999999999</v>
      </c>
      <c r="F2" s="139">
        <f>SUM(C2:E2)</f>
        <v>4196.6124999999993</v>
      </c>
    </row>
    <row r="3" spans="1:6" ht="34.5" customHeight="1">
      <c r="A3" s="108" t="s">
        <v>9</v>
      </c>
      <c r="B3" s="143" t="s">
        <v>151</v>
      </c>
      <c r="C3" s="41">
        <v>1295.6251999999999</v>
      </c>
      <c r="D3" s="41">
        <v>1363.106</v>
      </c>
      <c r="E3" s="41">
        <v>1320.8598</v>
      </c>
      <c r="F3" s="140">
        <f>SUM(C3:E3)</f>
        <v>3979.5910000000003</v>
      </c>
    </row>
    <row r="4" spans="1:6" ht="34.5" customHeight="1">
      <c r="A4" s="108" t="s">
        <v>10</v>
      </c>
      <c r="B4" s="143" t="s">
        <v>153</v>
      </c>
      <c r="C4" s="41">
        <v>1215.9677999999999</v>
      </c>
      <c r="D4" s="41">
        <v>1263.4249</v>
      </c>
      <c r="E4" s="41">
        <v>1263.4893</v>
      </c>
      <c r="F4" s="141">
        <f>SUM(C4:E4)</f>
        <v>3742.8819999999996</v>
      </c>
    </row>
    <row r="5" spans="1:6" ht="34.5" customHeight="1">
      <c r="A5" s="108" t="s">
        <v>11</v>
      </c>
      <c r="B5" s="143" t="s">
        <v>149</v>
      </c>
      <c r="C5" s="41">
        <v>1177.3967</v>
      </c>
      <c r="D5" s="41">
        <v>1269.9093</v>
      </c>
      <c r="E5" s="41">
        <v>1275.0879</v>
      </c>
      <c r="F5" s="43">
        <f>SUM(C5:E5)</f>
        <v>3722.3939</v>
      </c>
    </row>
    <row r="6" spans="1:6" ht="34.5" customHeight="1">
      <c r="A6" s="108" t="s">
        <v>12</v>
      </c>
      <c r="B6" s="143" t="s">
        <v>150</v>
      </c>
      <c r="C6" s="41">
        <v>1150.1076</v>
      </c>
      <c r="D6" s="41">
        <v>1162.8422</v>
      </c>
      <c r="E6" s="41">
        <v>1103.4137000000001</v>
      </c>
      <c r="F6" s="43">
        <f>SUM(C6:E6)</f>
        <v>3416.3635000000004</v>
      </c>
    </row>
    <row r="7" spans="1:6" ht="34.5" customHeight="1">
      <c r="A7" s="108" t="s">
        <v>13</v>
      </c>
      <c r="B7" s="103"/>
      <c r="C7" s="102"/>
      <c r="D7" s="102"/>
      <c r="E7" s="102"/>
      <c r="F7" s="109"/>
    </row>
    <row r="8" spans="1:6" ht="34.5" customHeight="1">
      <c r="A8" s="108" t="s">
        <v>14</v>
      </c>
      <c r="B8" s="103"/>
      <c r="C8" s="102"/>
      <c r="D8" s="102"/>
      <c r="E8" s="102"/>
      <c r="F8" s="109"/>
    </row>
    <row r="9" spans="1:6" ht="34.5" customHeight="1">
      <c r="A9" s="108" t="s">
        <v>15</v>
      </c>
      <c r="B9" s="103"/>
      <c r="C9" s="102"/>
      <c r="D9" s="102"/>
      <c r="E9" s="102"/>
      <c r="F9" s="109"/>
    </row>
    <row r="10" spans="1:6" ht="34.5" customHeight="1" thickBot="1">
      <c r="A10" s="110" t="s">
        <v>16</v>
      </c>
      <c r="B10" s="111"/>
      <c r="C10" s="112"/>
      <c r="D10" s="112"/>
      <c r="E10" s="112"/>
      <c r="F10" s="113"/>
    </row>
    <row r="17" spans="6:6">
      <c r="F17" s="1" t="s">
        <v>148</v>
      </c>
    </row>
  </sheetData>
  <phoneticPr fontId="17" type="noConversion"/>
  <pageMargins left="0.78740157480314965" right="0.78740157480314965" top="1.5748031496062993" bottom="0.98425196850393704" header="0.59055118110236227" footer="0.59055118110236227"/>
  <pageSetup paperSize="9" orientation="landscape" horizontalDpi="4294967295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32"/>
  <sheetViews>
    <sheetView showGridLines="0" view="pageBreakPreview" topLeftCell="A2" zoomScale="60" zoomScaleNormal="80" workbookViewId="0">
      <selection activeCell="BW26" sqref="BW26"/>
    </sheetView>
  </sheetViews>
  <sheetFormatPr defaultRowHeight="12.75"/>
  <cols>
    <col min="1" max="1" width="4.5703125" style="10" customWidth="1"/>
    <col min="2" max="2" width="26.7109375" style="10" customWidth="1"/>
    <col min="3" max="3" width="12" style="10" customWidth="1"/>
    <col min="4" max="4" width="8" style="10" customWidth="1"/>
    <col min="5" max="5" width="5.28515625" style="10" customWidth="1"/>
    <col min="6" max="7" width="6.7109375" style="10" customWidth="1"/>
    <col min="8" max="8" width="4.140625" style="22" customWidth="1"/>
    <col min="9" max="9" width="3.42578125" style="22" customWidth="1"/>
    <col min="10" max="17" width="3.42578125" style="10" customWidth="1"/>
    <col min="18" max="18" width="4.140625" style="10" customWidth="1"/>
    <col min="19" max="27" width="3.42578125" style="10" customWidth="1"/>
    <col min="28" max="28" width="4.140625" style="10" customWidth="1"/>
    <col min="29" max="37" width="3.42578125" style="10" customWidth="1"/>
    <col min="38" max="38" width="4.140625" style="10" customWidth="1"/>
    <col min="39" max="47" width="3.42578125" style="10" customWidth="1"/>
    <col min="48" max="48" width="4.140625" style="10" customWidth="1"/>
    <col min="49" max="57" width="3.28515625" style="10" customWidth="1"/>
    <col min="58" max="16384" width="9.140625" style="10"/>
  </cols>
  <sheetData>
    <row r="1" spans="1:57" ht="75" customHeight="1" thickBot="1">
      <c r="A1" s="155" t="s">
        <v>85</v>
      </c>
      <c r="B1" s="157" t="s">
        <v>1</v>
      </c>
      <c r="C1" s="148" t="s">
        <v>46</v>
      </c>
      <c r="D1" s="148" t="s">
        <v>3</v>
      </c>
      <c r="E1" s="148" t="s">
        <v>45</v>
      </c>
      <c r="F1" s="148" t="s">
        <v>5</v>
      </c>
      <c r="G1" s="216" t="s">
        <v>6</v>
      </c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  <c r="BE1" s="212"/>
    </row>
    <row r="2" spans="1:57" ht="24" customHeight="1" thickBot="1">
      <c r="A2" s="213"/>
      <c r="B2" s="214"/>
      <c r="C2" s="215"/>
      <c r="D2" s="215"/>
      <c r="E2" s="215"/>
      <c r="F2" s="215"/>
      <c r="G2" s="217"/>
      <c r="H2" s="122">
        <v>10</v>
      </c>
      <c r="I2" s="127">
        <v>1</v>
      </c>
      <c r="J2" s="126">
        <v>2</v>
      </c>
      <c r="K2" s="126">
        <v>3</v>
      </c>
      <c r="L2" s="126">
        <v>4</v>
      </c>
      <c r="M2" s="128">
        <v>5</v>
      </c>
      <c r="N2" s="126">
        <v>6</v>
      </c>
      <c r="O2" s="126">
        <v>7</v>
      </c>
      <c r="P2" s="126">
        <v>8</v>
      </c>
      <c r="Q2" s="126">
        <v>9</v>
      </c>
      <c r="R2" s="122">
        <v>20</v>
      </c>
      <c r="S2" s="126">
        <v>1</v>
      </c>
      <c r="T2" s="126">
        <v>2</v>
      </c>
      <c r="U2" s="126">
        <v>3</v>
      </c>
      <c r="V2" s="126">
        <v>4</v>
      </c>
      <c r="W2" s="128">
        <v>5</v>
      </c>
      <c r="X2" s="126">
        <v>6</v>
      </c>
      <c r="Y2" s="126">
        <v>7</v>
      </c>
      <c r="Z2" s="126">
        <v>8</v>
      </c>
      <c r="AA2" s="126">
        <v>9</v>
      </c>
      <c r="AB2" s="122">
        <v>30</v>
      </c>
      <c r="AC2" s="126">
        <v>1</v>
      </c>
      <c r="AD2" s="126">
        <v>2</v>
      </c>
      <c r="AE2" s="126">
        <v>3</v>
      </c>
      <c r="AF2" s="126">
        <v>4</v>
      </c>
      <c r="AG2" s="128">
        <v>5</v>
      </c>
      <c r="AH2" s="126">
        <v>6</v>
      </c>
      <c r="AI2" s="126">
        <v>7</v>
      </c>
      <c r="AJ2" s="126">
        <v>8</v>
      </c>
      <c r="AK2" s="126">
        <v>9</v>
      </c>
      <c r="AL2" s="122">
        <v>40</v>
      </c>
      <c r="AM2" s="126">
        <v>1</v>
      </c>
      <c r="AN2" s="126">
        <v>2</v>
      </c>
      <c r="AO2" s="126">
        <v>3</v>
      </c>
      <c r="AP2" s="126">
        <v>4</v>
      </c>
      <c r="AQ2" s="128">
        <v>5</v>
      </c>
      <c r="AR2" s="126">
        <v>6</v>
      </c>
      <c r="AS2" s="126">
        <v>7</v>
      </c>
      <c r="AT2" s="126">
        <v>8</v>
      </c>
      <c r="AU2" s="126">
        <v>9</v>
      </c>
      <c r="AV2" s="122">
        <v>50</v>
      </c>
      <c r="AW2" s="126">
        <v>1</v>
      </c>
      <c r="AX2" s="126">
        <v>2</v>
      </c>
      <c r="AY2" s="126">
        <v>3</v>
      </c>
      <c r="AZ2" s="126">
        <v>4</v>
      </c>
      <c r="BA2" s="128">
        <v>5</v>
      </c>
      <c r="BB2" s="126">
        <v>6</v>
      </c>
      <c r="BC2" s="126">
        <v>7</v>
      </c>
      <c r="BD2" s="126">
        <v>8</v>
      </c>
      <c r="BE2" s="129">
        <v>9</v>
      </c>
    </row>
    <row r="3" spans="1:57" ht="27" customHeight="1">
      <c r="A3" s="121" t="s">
        <v>8</v>
      </c>
      <c r="B3" s="29" t="s">
        <v>103</v>
      </c>
      <c r="C3" s="30" t="s">
        <v>104</v>
      </c>
      <c r="D3" s="31" t="s">
        <v>50</v>
      </c>
      <c r="E3" s="32">
        <v>41.1</v>
      </c>
      <c r="F3" s="50">
        <v>30</v>
      </c>
      <c r="G3" s="50">
        <v>40</v>
      </c>
      <c r="H3" s="123"/>
      <c r="I3" s="119"/>
      <c r="J3" s="117"/>
      <c r="K3" s="117"/>
      <c r="L3" s="117"/>
      <c r="M3" s="118"/>
      <c r="N3" s="117"/>
      <c r="O3" s="117"/>
      <c r="P3" s="117"/>
      <c r="Q3" s="117"/>
      <c r="R3" s="123"/>
      <c r="S3" s="117"/>
      <c r="T3" s="117"/>
      <c r="U3" s="117"/>
      <c r="V3" s="117"/>
      <c r="W3" s="118"/>
      <c r="X3" s="117"/>
      <c r="Y3" s="117"/>
      <c r="Z3" s="117"/>
      <c r="AA3" s="117"/>
      <c r="AB3" s="123"/>
      <c r="AC3" s="117"/>
      <c r="AD3" s="117"/>
      <c r="AE3" s="117"/>
      <c r="AF3" s="117"/>
      <c r="AG3" s="118"/>
      <c r="AH3" s="117"/>
      <c r="AI3" s="117"/>
      <c r="AJ3" s="117"/>
      <c r="AK3" s="117"/>
      <c r="AL3" s="123"/>
      <c r="AM3" s="117"/>
      <c r="AN3" s="117"/>
      <c r="AO3" s="117"/>
      <c r="AP3" s="117"/>
      <c r="AQ3" s="118"/>
      <c r="AR3" s="117"/>
      <c r="AS3" s="117"/>
      <c r="AT3" s="117"/>
      <c r="AU3" s="117"/>
      <c r="AV3" s="123"/>
      <c r="AW3" s="117"/>
      <c r="AX3" s="117"/>
      <c r="AY3" s="117"/>
      <c r="AZ3" s="117"/>
      <c r="BA3" s="118"/>
      <c r="BB3" s="117"/>
      <c r="BC3" s="117"/>
      <c r="BD3" s="117"/>
      <c r="BE3" s="130"/>
    </row>
    <row r="4" spans="1:57" ht="27" customHeight="1">
      <c r="A4" s="19" t="s">
        <v>9</v>
      </c>
      <c r="B4" s="136" t="s">
        <v>105</v>
      </c>
      <c r="C4" s="137" t="s">
        <v>106</v>
      </c>
      <c r="D4" s="58" t="s">
        <v>50</v>
      </c>
      <c r="E4" s="4">
        <v>63.6</v>
      </c>
      <c r="F4" s="5">
        <v>30</v>
      </c>
      <c r="G4" s="5">
        <v>40</v>
      </c>
      <c r="H4" s="124"/>
      <c r="I4" s="120"/>
      <c r="J4" s="115"/>
      <c r="K4" s="115"/>
      <c r="L4" s="115"/>
      <c r="M4" s="116"/>
      <c r="N4" s="115"/>
      <c r="O4" s="115"/>
      <c r="P4" s="115"/>
      <c r="Q4" s="115"/>
      <c r="R4" s="124"/>
      <c r="S4" s="115"/>
      <c r="T4" s="115"/>
      <c r="U4" s="115"/>
      <c r="V4" s="115"/>
      <c r="W4" s="116"/>
      <c r="X4" s="115"/>
      <c r="Y4" s="115"/>
      <c r="Z4" s="115"/>
      <c r="AA4" s="115"/>
      <c r="AB4" s="124"/>
      <c r="AC4" s="115"/>
      <c r="AD4" s="115"/>
      <c r="AE4" s="115"/>
      <c r="AF4" s="115"/>
      <c r="AG4" s="116"/>
      <c r="AH4" s="115"/>
      <c r="AI4" s="115"/>
      <c r="AJ4" s="115"/>
      <c r="AK4" s="115"/>
      <c r="AL4" s="124"/>
      <c r="AM4" s="115"/>
      <c r="AN4" s="115"/>
      <c r="AO4" s="115"/>
      <c r="AP4" s="115"/>
      <c r="AQ4" s="116"/>
      <c r="AR4" s="115"/>
      <c r="AS4" s="115"/>
      <c r="AT4" s="115"/>
      <c r="AU4" s="115"/>
      <c r="AV4" s="124"/>
      <c r="AW4" s="115"/>
      <c r="AX4" s="115"/>
      <c r="AY4" s="115"/>
      <c r="AZ4" s="115"/>
      <c r="BA4" s="116"/>
      <c r="BB4" s="115"/>
      <c r="BC4" s="115"/>
      <c r="BD4" s="115"/>
      <c r="BE4" s="131"/>
    </row>
    <row r="5" spans="1:57" ht="27" customHeight="1">
      <c r="A5" s="19" t="s">
        <v>10</v>
      </c>
      <c r="B5" s="136" t="s">
        <v>107</v>
      </c>
      <c r="C5" s="137" t="s">
        <v>108</v>
      </c>
      <c r="D5" s="58" t="s">
        <v>50</v>
      </c>
      <c r="E5" s="4">
        <v>31.3</v>
      </c>
      <c r="F5" s="5">
        <v>15</v>
      </c>
      <c r="G5" s="5">
        <v>20</v>
      </c>
      <c r="H5" s="124"/>
      <c r="I5" s="120"/>
      <c r="J5" s="115"/>
      <c r="K5" s="115"/>
      <c r="L5" s="115"/>
      <c r="M5" s="116"/>
      <c r="N5" s="115"/>
      <c r="O5" s="115"/>
      <c r="P5" s="115"/>
      <c r="Q5" s="115"/>
      <c r="R5" s="124"/>
      <c r="S5" s="115"/>
      <c r="T5" s="115"/>
      <c r="U5" s="115"/>
      <c r="V5" s="115"/>
      <c r="W5" s="116"/>
      <c r="X5" s="115"/>
      <c r="Y5" s="115"/>
      <c r="Z5" s="115"/>
      <c r="AA5" s="115"/>
      <c r="AB5" s="124"/>
      <c r="AC5" s="115"/>
      <c r="AD5" s="115"/>
      <c r="AE5" s="115"/>
      <c r="AF5" s="115"/>
      <c r="AG5" s="116"/>
      <c r="AH5" s="115"/>
      <c r="AI5" s="115"/>
      <c r="AJ5" s="115"/>
      <c r="AK5" s="115"/>
      <c r="AL5" s="124"/>
      <c r="AM5" s="115"/>
      <c r="AN5" s="115"/>
      <c r="AO5" s="115"/>
      <c r="AP5" s="115"/>
      <c r="AQ5" s="116"/>
      <c r="AR5" s="115"/>
      <c r="AS5" s="115"/>
      <c r="AT5" s="115"/>
      <c r="AU5" s="115"/>
      <c r="AV5" s="124"/>
      <c r="AW5" s="115"/>
      <c r="AX5" s="115"/>
      <c r="AY5" s="115"/>
      <c r="AZ5" s="115"/>
      <c r="BA5" s="116"/>
      <c r="BB5" s="115"/>
      <c r="BC5" s="115"/>
      <c r="BD5" s="115"/>
      <c r="BE5" s="131"/>
    </row>
    <row r="6" spans="1:57" ht="27" customHeight="1">
      <c r="A6" s="19" t="s">
        <v>11</v>
      </c>
      <c r="B6" s="136" t="s">
        <v>109</v>
      </c>
      <c r="C6" s="137" t="s">
        <v>110</v>
      </c>
      <c r="D6" s="58" t="s">
        <v>50</v>
      </c>
      <c r="E6" s="4">
        <v>50.5</v>
      </c>
      <c r="F6" s="5">
        <v>25</v>
      </c>
      <c r="G6" s="5">
        <v>30</v>
      </c>
      <c r="H6" s="124"/>
      <c r="I6" s="120"/>
      <c r="J6" s="115"/>
      <c r="K6" s="115"/>
      <c r="L6" s="115"/>
      <c r="M6" s="116"/>
      <c r="N6" s="115"/>
      <c r="O6" s="115"/>
      <c r="P6" s="115"/>
      <c r="Q6" s="115"/>
      <c r="R6" s="124"/>
      <c r="S6" s="115"/>
      <c r="T6" s="115"/>
      <c r="U6" s="115"/>
      <c r="V6" s="115"/>
      <c r="W6" s="116"/>
      <c r="X6" s="115"/>
      <c r="Y6" s="115"/>
      <c r="Z6" s="115"/>
      <c r="AA6" s="115"/>
      <c r="AB6" s="124"/>
      <c r="AC6" s="115"/>
      <c r="AD6" s="115"/>
      <c r="AE6" s="115"/>
      <c r="AF6" s="115"/>
      <c r="AG6" s="116"/>
      <c r="AH6" s="115"/>
      <c r="AI6" s="115"/>
      <c r="AJ6" s="115"/>
      <c r="AK6" s="115"/>
      <c r="AL6" s="124"/>
      <c r="AM6" s="115"/>
      <c r="AN6" s="115"/>
      <c r="AO6" s="115"/>
      <c r="AP6" s="115"/>
      <c r="AQ6" s="116"/>
      <c r="AR6" s="115"/>
      <c r="AS6" s="115"/>
      <c r="AT6" s="115"/>
      <c r="AU6" s="115"/>
      <c r="AV6" s="124"/>
      <c r="AW6" s="115"/>
      <c r="AX6" s="115"/>
      <c r="AY6" s="115"/>
      <c r="AZ6" s="115"/>
      <c r="BA6" s="116"/>
      <c r="BB6" s="115"/>
      <c r="BC6" s="115"/>
      <c r="BD6" s="115"/>
      <c r="BE6" s="131"/>
    </row>
    <row r="7" spans="1:57" ht="27" customHeight="1">
      <c r="A7" s="19" t="s">
        <v>12</v>
      </c>
      <c r="B7" s="136" t="s">
        <v>113</v>
      </c>
      <c r="C7" s="137" t="s">
        <v>114</v>
      </c>
      <c r="D7" s="58" t="s">
        <v>49</v>
      </c>
      <c r="E7" s="4">
        <v>51.8</v>
      </c>
      <c r="F7" s="5">
        <v>30</v>
      </c>
      <c r="G7" s="5">
        <v>42</v>
      </c>
      <c r="H7" s="124"/>
      <c r="I7" s="120"/>
      <c r="J7" s="115"/>
      <c r="K7" s="115"/>
      <c r="L7" s="115"/>
      <c r="M7" s="116"/>
      <c r="N7" s="115"/>
      <c r="O7" s="115"/>
      <c r="P7" s="115"/>
      <c r="Q7" s="115"/>
      <c r="R7" s="124"/>
      <c r="S7" s="115"/>
      <c r="T7" s="115"/>
      <c r="U7" s="115"/>
      <c r="V7" s="115"/>
      <c r="W7" s="116"/>
      <c r="X7" s="115"/>
      <c r="Y7" s="115"/>
      <c r="Z7" s="115"/>
      <c r="AA7" s="115"/>
      <c r="AB7" s="124"/>
      <c r="AC7" s="115"/>
      <c r="AD7" s="115"/>
      <c r="AE7" s="115"/>
      <c r="AF7" s="115"/>
      <c r="AG7" s="116"/>
      <c r="AH7" s="115"/>
      <c r="AI7" s="115"/>
      <c r="AJ7" s="115"/>
      <c r="AK7" s="115"/>
      <c r="AL7" s="124"/>
      <c r="AM7" s="115"/>
      <c r="AN7" s="115"/>
      <c r="AO7" s="115"/>
      <c r="AP7" s="115"/>
      <c r="AQ7" s="116"/>
      <c r="AR7" s="115"/>
      <c r="AS7" s="115"/>
      <c r="AT7" s="115"/>
      <c r="AU7" s="115"/>
      <c r="AV7" s="124"/>
      <c r="AW7" s="115"/>
      <c r="AX7" s="115"/>
      <c r="AY7" s="115"/>
      <c r="AZ7" s="115"/>
      <c r="BA7" s="116"/>
      <c r="BB7" s="115"/>
      <c r="BC7" s="115"/>
      <c r="BD7" s="115"/>
      <c r="BE7" s="131"/>
    </row>
    <row r="8" spans="1:57" ht="27" customHeight="1">
      <c r="A8" s="19" t="s">
        <v>13</v>
      </c>
      <c r="B8" s="136" t="s">
        <v>115</v>
      </c>
      <c r="C8" s="137" t="s">
        <v>116</v>
      </c>
      <c r="D8" s="58" t="s">
        <v>49</v>
      </c>
      <c r="E8" s="4">
        <v>41.8</v>
      </c>
      <c r="F8" s="5">
        <v>22</v>
      </c>
      <c r="G8" s="5">
        <v>30</v>
      </c>
      <c r="H8" s="124"/>
      <c r="I8" s="120"/>
      <c r="J8" s="115"/>
      <c r="K8" s="115"/>
      <c r="L8" s="115"/>
      <c r="M8" s="116"/>
      <c r="N8" s="115"/>
      <c r="O8" s="115"/>
      <c r="P8" s="115"/>
      <c r="Q8" s="115"/>
      <c r="R8" s="124"/>
      <c r="S8" s="115"/>
      <c r="T8" s="115"/>
      <c r="U8" s="115"/>
      <c r="V8" s="115"/>
      <c r="W8" s="116"/>
      <c r="X8" s="115"/>
      <c r="Y8" s="115"/>
      <c r="Z8" s="115"/>
      <c r="AA8" s="115"/>
      <c r="AB8" s="124"/>
      <c r="AC8" s="115"/>
      <c r="AD8" s="115"/>
      <c r="AE8" s="115"/>
      <c r="AF8" s="115"/>
      <c r="AG8" s="116"/>
      <c r="AH8" s="115"/>
      <c r="AI8" s="115"/>
      <c r="AJ8" s="115"/>
      <c r="AK8" s="115"/>
      <c r="AL8" s="124"/>
      <c r="AM8" s="115"/>
      <c r="AN8" s="115"/>
      <c r="AO8" s="115"/>
      <c r="AP8" s="115"/>
      <c r="AQ8" s="116"/>
      <c r="AR8" s="115"/>
      <c r="AS8" s="115"/>
      <c r="AT8" s="115"/>
      <c r="AU8" s="115"/>
      <c r="AV8" s="124"/>
      <c r="AW8" s="115"/>
      <c r="AX8" s="115"/>
      <c r="AY8" s="115"/>
      <c r="AZ8" s="115"/>
      <c r="BA8" s="116"/>
      <c r="BB8" s="115"/>
      <c r="BC8" s="115"/>
      <c r="BD8" s="115"/>
      <c r="BE8" s="131"/>
    </row>
    <row r="9" spans="1:57" ht="27" customHeight="1">
      <c r="A9" s="19" t="s">
        <v>14</v>
      </c>
      <c r="B9" s="136" t="s">
        <v>117</v>
      </c>
      <c r="C9" s="137" t="s">
        <v>118</v>
      </c>
      <c r="D9" s="58" t="s">
        <v>49</v>
      </c>
      <c r="E9" s="4">
        <v>65</v>
      </c>
      <c r="F9" s="5">
        <v>25</v>
      </c>
      <c r="G9" s="5">
        <v>35</v>
      </c>
      <c r="H9" s="124"/>
      <c r="I9" s="120"/>
      <c r="J9" s="115"/>
      <c r="K9" s="115"/>
      <c r="L9" s="115"/>
      <c r="M9" s="116"/>
      <c r="N9" s="115"/>
      <c r="O9" s="115"/>
      <c r="P9" s="115"/>
      <c r="Q9" s="115"/>
      <c r="R9" s="124"/>
      <c r="S9" s="115"/>
      <c r="T9" s="115"/>
      <c r="U9" s="115"/>
      <c r="V9" s="115"/>
      <c r="W9" s="116"/>
      <c r="X9" s="115"/>
      <c r="Y9" s="115"/>
      <c r="Z9" s="115"/>
      <c r="AA9" s="115"/>
      <c r="AB9" s="124"/>
      <c r="AC9" s="115"/>
      <c r="AD9" s="115"/>
      <c r="AE9" s="115"/>
      <c r="AF9" s="115"/>
      <c r="AG9" s="116"/>
      <c r="AH9" s="115"/>
      <c r="AI9" s="115"/>
      <c r="AJ9" s="115"/>
      <c r="AK9" s="115"/>
      <c r="AL9" s="124"/>
      <c r="AM9" s="115"/>
      <c r="AN9" s="115"/>
      <c r="AO9" s="115"/>
      <c r="AP9" s="115"/>
      <c r="AQ9" s="116"/>
      <c r="AR9" s="115"/>
      <c r="AS9" s="115"/>
      <c r="AT9" s="115"/>
      <c r="AU9" s="115"/>
      <c r="AV9" s="124"/>
      <c r="AW9" s="115"/>
      <c r="AX9" s="115"/>
      <c r="AY9" s="115"/>
      <c r="AZ9" s="115"/>
      <c r="BA9" s="116"/>
      <c r="BB9" s="115"/>
      <c r="BC9" s="115"/>
      <c r="BD9" s="115"/>
      <c r="BE9" s="131"/>
    </row>
    <row r="10" spans="1:57" ht="27" customHeight="1">
      <c r="A10" s="19" t="s">
        <v>15</v>
      </c>
      <c r="B10" s="136" t="s">
        <v>119</v>
      </c>
      <c r="C10" s="137" t="s">
        <v>120</v>
      </c>
      <c r="D10" s="58" t="s">
        <v>49</v>
      </c>
      <c r="E10" s="4">
        <v>53.7</v>
      </c>
      <c r="F10" s="5">
        <v>28</v>
      </c>
      <c r="G10" s="5">
        <v>35</v>
      </c>
      <c r="H10" s="124"/>
      <c r="I10" s="120"/>
      <c r="J10" s="115"/>
      <c r="K10" s="115"/>
      <c r="L10" s="115"/>
      <c r="M10" s="116"/>
      <c r="N10" s="115"/>
      <c r="O10" s="115"/>
      <c r="P10" s="115"/>
      <c r="Q10" s="115"/>
      <c r="R10" s="124"/>
      <c r="S10" s="115"/>
      <c r="T10" s="115"/>
      <c r="U10" s="115"/>
      <c r="V10" s="115"/>
      <c r="W10" s="116"/>
      <c r="X10" s="115"/>
      <c r="Y10" s="115"/>
      <c r="Z10" s="115"/>
      <c r="AA10" s="115"/>
      <c r="AB10" s="124"/>
      <c r="AC10" s="115"/>
      <c r="AD10" s="115"/>
      <c r="AE10" s="115"/>
      <c r="AF10" s="115"/>
      <c r="AG10" s="116"/>
      <c r="AH10" s="115"/>
      <c r="AI10" s="115"/>
      <c r="AJ10" s="115"/>
      <c r="AK10" s="115"/>
      <c r="AL10" s="124"/>
      <c r="AM10" s="115"/>
      <c r="AN10" s="115"/>
      <c r="AO10" s="115"/>
      <c r="AP10" s="115"/>
      <c r="AQ10" s="116"/>
      <c r="AR10" s="115"/>
      <c r="AS10" s="115"/>
      <c r="AT10" s="115"/>
      <c r="AU10" s="115"/>
      <c r="AV10" s="124"/>
      <c r="AW10" s="115"/>
      <c r="AX10" s="115"/>
      <c r="AY10" s="115"/>
      <c r="AZ10" s="115"/>
      <c r="BA10" s="116"/>
      <c r="BB10" s="115"/>
      <c r="BC10" s="115"/>
      <c r="BD10" s="115"/>
      <c r="BE10" s="131"/>
    </row>
    <row r="11" spans="1:57" ht="27" customHeight="1">
      <c r="A11" s="19" t="s">
        <v>16</v>
      </c>
      <c r="B11" s="136" t="s">
        <v>121</v>
      </c>
      <c r="C11" s="137" t="s">
        <v>122</v>
      </c>
      <c r="D11" s="58" t="s">
        <v>51</v>
      </c>
      <c r="E11" s="4">
        <v>57.6</v>
      </c>
      <c r="F11" s="5">
        <v>28</v>
      </c>
      <c r="G11" s="5">
        <v>37</v>
      </c>
      <c r="H11" s="124"/>
      <c r="I11" s="120"/>
      <c r="J11" s="115"/>
      <c r="K11" s="115"/>
      <c r="L11" s="115"/>
      <c r="M11" s="116"/>
      <c r="N11" s="115"/>
      <c r="O11" s="115"/>
      <c r="P11" s="115"/>
      <c r="Q11" s="115"/>
      <c r="R11" s="124"/>
      <c r="S11" s="115"/>
      <c r="T11" s="115"/>
      <c r="U11" s="115"/>
      <c r="V11" s="115"/>
      <c r="W11" s="116"/>
      <c r="X11" s="115"/>
      <c r="Y11" s="115"/>
      <c r="Z11" s="115"/>
      <c r="AA11" s="115"/>
      <c r="AB11" s="124"/>
      <c r="AC11" s="115"/>
      <c r="AD11" s="115"/>
      <c r="AE11" s="115"/>
      <c r="AF11" s="115"/>
      <c r="AG11" s="116"/>
      <c r="AH11" s="115"/>
      <c r="AI11" s="115"/>
      <c r="AJ11" s="115"/>
      <c r="AK11" s="115"/>
      <c r="AL11" s="124"/>
      <c r="AM11" s="115"/>
      <c r="AN11" s="115"/>
      <c r="AO11" s="115"/>
      <c r="AP11" s="115"/>
      <c r="AQ11" s="116"/>
      <c r="AR11" s="115"/>
      <c r="AS11" s="115"/>
      <c r="AT11" s="115"/>
      <c r="AU11" s="115"/>
      <c r="AV11" s="124"/>
      <c r="AW11" s="115"/>
      <c r="AX11" s="115"/>
      <c r="AY11" s="115"/>
      <c r="AZ11" s="115"/>
      <c r="BA11" s="116"/>
      <c r="BB11" s="115"/>
      <c r="BC11" s="115"/>
      <c r="BD11" s="115"/>
      <c r="BE11" s="131"/>
    </row>
    <row r="12" spans="1:57" ht="27" customHeight="1">
      <c r="A12" s="19" t="s">
        <v>17</v>
      </c>
      <c r="B12" s="136" t="s">
        <v>123</v>
      </c>
      <c r="C12" s="137" t="s">
        <v>124</v>
      </c>
      <c r="D12" s="58" t="s">
        <v>51</v>
      </c>
      <c r="E12" s="4">
        <v>42.9</v>
      </c>
      <c r="F12" s="5">
        <v>21</v>
      </c>
      <c r="G12" s="5">
        <v>32</v>
      </c>
      <c r="H12" s="124"/>
      <c r="I12" s="120"/>
      <c r="J12" s="115"/>
      <c r="K12" s="115"/>
      <c r="L12" s="115"/>
      <c r="M12" s="116"/>
      <c r="N12" s="115"/>
      <c r="O12" s="115"/>
      <c r="P12" s="115"/>
      <c r="Q12" s="115"/>
      <c r="R12" s="124"/>
      <c r="S12" s="115"/>
      <c r="T12" s="115"/>
      <c r="U12" s="115"/>
      <c r="V12" s="115"/>
      <c r="W12" s="116"/>
      <c r="X12" s="115"/>
      <c r="Y12" s="115"/>
      <c r="Z12" s="115"/>
      <c r="AA12" s="115"/>
      <c r="AB12" s="124"/>
      <c r="AC12" s="115"/>
      <c r="AD12" s="115"/>
      <c r="AE12" s="115"/>
      <c r="AF12" s="115"/>
      <c r="AG12" s="116"/>
      <c r="AH12" s="115"/>
      <c r="AI12" s="115"/>
      <c r="AJ12" s="115"/>
      <c r="AK12" s="115"/>
      <c r="AL12" s="124"/>
      <c r="AM12" s="115"/>
      <c r="AN12" s="115"/>
      <c r="AO12" s="115"/>
      <c r="AP12" s="115"/>
      <c r="AQ12" s="116"/>
      <c r="AR12" s="115"/>
      <c r="AS12" s="115"/>
      <c r="AT12" s="115"/>
      <c r="AU12" s="115"/>
      <c r="AV12" s="124"/>
      <c r="AW12" s="115"/>
      <c r="AX12" s="115"/>
      <c r="AY12" s="115"/>
      <c r="AZ12" s="115"/>
      <c r="BA12" s="116"/>
      <c r="BB12" s="115"/>
      <c r="BC12" s="115"/>
      <c r="BD12" s="115"/>
      <c r="BE12" s="131"/>
    </row>
    <row r="13" spans="1:57" ht="27" customHeight="1">
      <c r="A13" s="19" t="s">
        <v>18</v>
      </c>
      <c r="B13" s="136" t="s">
        <v>125</v>
      </c>
      <c r="C13" s="137" t="s">
        <v>126</v>
      </c>
      <c r="D13" s="58" t="s">
        <v>51</v>
      </c>
      <c r="E13" s="4">
        <v>96.1</v>
      </c>
      <c r="F13" s="5">
        <v>50</v>
      </c>
      <c r="G13" s="5">
        <v>60</v>
      </c>
      <c r="H13" s="124"/>
      <c r="I13" s="120"/>
      <c r="J13" s="115"/>
      <c r="K13" s="115"/>
      <c r="L13" s="115"/>
      <c r="M13" s="116"/>
      <c r="N13" s="115"/>
      <c r="O13" s="115"/>
      <c r="P13" s="115"/>
      <c r="Q13" s="115"/>
      <c r="R13" s="124"/>
      <c r="S13" s="115"/>
      <c r="T13" s="115"/>
      <c r="U13" s="115"/>
      <c r="V13" s="115"/>
      <c r="W13" s="116"/>
      <c r="X13" s="115"/>
      <c r="Y13" s="115"/>
      <c r="Z13" s="115"/>
      <c r="AA13" s="115"/>
      <c r="AB13" s="124"/>
      <c r="AC13" s="115"/>
      <c r="AD13" s="115"/>
      <c r="AE13" s="115"/>
      <c r="AF13" s="115"/>
      <c r="AG13" s="116"/>
      <c r="AH13" s="115"/>
      <c r="AI13" s="115"/>
      <c r="AJ13" s="115"/>
      <c r="AK13" s="115"/>
      <c r="AL13" s="124"/>
      <c r="AM13" s="115"/>
      <c r="AN13" s="115"/>
      <c r="AO13" s="115"/>
      <c r="AP13" s="115"/>
      <c r="AQ13" s="116"/>
      <c r="AR13" s="115"/>
      <c r="AS13" s="115"/>
      <c r="AT13" s="115"/>
      <c r="AU13" s="115"/>
      <c r="AV13" s="124"/>
      <c r="AW13" s="115"/>
      <c r="AX13" s="115"/>
      <c r="AY13" s="115"/>
      <c r="AZ13" s="115"/>
      <c r="BA13" s="116"/>
      <c r="BB13" s="115"/>
      <c r="BC13" s="115"/>
      <c r="BD13" s="115"/>
      <c r="BE13" s="131"/>
    </row>
    <row r="14" spans="1:57" ht="27" customHeight="1">
      <c r="A14" s="19" t="s">
        <v>19</v>
      </c>
      <c r="B14" s="136" t="s">
        <v>127</v>
      </c>
      <c r="C14" s="137" t="s">
        <v>128</v>
      </c>
      <c r="D14" s="58" t="s">
        <v>51</v>
      </c>
      <c r="E14" s="4">
        <v>59.3</v>
      </c>
      <c r="F14" s="5">
        <v>16</v>
      </c>
      <c r="G14" s="5">
        <v>27</v>
      </c>
      <c r="H14" s="124"/>
      <c r="I14" s="120"/>
      <c r="J14" s="115"/>
      <c r="K14" s="115"/>
      <c r="L14" s="115"/>
      <c r="M14" s="116"/>
      <c r="N14" s="115"/>
      <c r="O14" s="115"/>
      <c r="P14" s="115"/>
      <c r="Q14" s="115"/>
      <c r="R14" s="124"/>
      <c r="S14" s="115"/>
      <c r="T14" s="115"/>
      <c r="U14" s="115"/>
      <c r="V14" s="115"/>
      <c r="W14" s="116"/>
      <c r="X14" s="115"/>
      <c r="Y14" s="115"/>
      <c r="Z14" s="115"/>
      <c r="AA14" s="115"/>
      <c r="AB14" s="124"/>
      <c r="AC14" s="115"/>
      <c r="AD14" s="115"/>
      <c r="AE14" s="115"/>
      <c r="AF14" s="115"/>
      <c r="AG14" s="116"/>
      <c r="AH14" s="115"/>
      <c r="AI14" s="115"/>
      <c r="AJ14" s="115"/>
      <c r="AK14" s="115"/>
      <c r="AL14" s="124"/>
      <c r="AM14" s="115"/>
      <c r="AN14" s="115"/>
      <c r="AO14" s="115"/>
      <c r="AP14" s="115"/>
      <c r="AQ14" s="116"/>
      <c r="AR14" s="115"/>
      <c r="AS14" s="115"/>
      <c r="AT14" s="115"/>
      <c r="AU14" s="115"/>
      <c r="AV14" s="124"/>
      <c r="AW14" s="115"/>
      <c r="AX14" s="115"/>
      <c r="AY14" s="115"/>
      <c r="AZ14" s="115"/>
      <c r="BA14" s="116"/>
      <c r="BB14" s="115"/>
      <c r="BC14" s="115"/>
      <c r="BD14" s="115"/>
      <c r="BE14" s="131"/>
    </row>
    <row r="15" spans="1:57" ht="27" customHeight="1">
      <c r="A15" s="19" t="s">
        <v>20</v>
      </c>
      <c r="B15" s="136" t="s">
        <v>131</v>
      </c>
      <c r="C15" s="137" t="s">
        <v>132</v>
      </c>
      <c r="D15" s="58" t="s">
        <v>93</v>
      </c>
      <c r="E15" s="4">
        <v>39.700000000000003</v>
      </c>
      <c r="F15" s="5">
        <v>30</v>
      </c>
      <c r="G15" s="5">
        <v>40</v>
      </c>
      <c r="H15" s="124"/>
      <c r="I15" s="120"/>
      <c r="J15" s="115"/>
      <c r="K15" s="115"/>
      <c r="L15" s="115"/>
      <c r="M15" s="116"/>
      <c r="N15" s="115"/>
      <c r="O15" s="115"/>
      <c r="P15" s="115"/>
      <c r="Q15" s="115"/>
      <c r="R15" s="124"/>
      <c r="S15" s="115"/>
      <c r="T15" s="115"/>
      <c r="U15" s="115"/>
      <c r="V15" s="115"/>
      <c r="W15" s="116"/>
      <c r="X15" s="115"/>
      <c r="Y15" s="115"/>
      <c r="Z15" s="115"/>
      <c r="AA15" s="115"/>
      <c r="AB15" s="124"/>
      <c r="AC15" s="115"/>
      <c r="AD15" s="115"/>
      <c r="AE15" s="115"/>
      <c r="AF15" s="115"/>
      <c r="AG15" s="116"/>
      <c r="AH15" s="115"/>
      <c r="AI15" s="115"/>
      <c r="AJ15" s="115"/>
      <c r="AK15" s="115"/>
      <c r="AL15" s="124"/>
      <c r="AM15" s="115"/>
      <c r="AN15" s="115"/>
      <c r="AO15" s="115"/>
      <c r="AP15" s="115"/>
      <c r="AQ15" s="116"/>
      <c r="AR15" s="115"/>
      <c r="AS15" s="115"/>
      <c r="AT15" s="115"/>
      <c r="AU15" s="115"/>
      <c r="AV15" s="124"/>
      <c r="AW15" s="115"/>
      <c r="AX15" s="115"/>
      <c r="AY15" s="115"/>
      <c r="AZ15" s="115"/>
      <c r="BA15" s="116"/>
      <c r="BB15" s="115"/>
      <c r="BC15" s="115"/>
      <c r="BD15" s="115"/>
      <c r="BE15" s="131"/>
    </row>
    <row r="16" spans="1:57" ht="27" customHeight="1">
      <c r="A16" s="19" t="s">
        <v>21</v>
      </c>
      <c r="B16" s="136" t="s">
        <v>133</v>
      </c>
      <c r="C16" s="137" t="s">
        <v>134</v>
      </c>
      <c r="D16" s="58" t="s">
        <v>93</v>
      </c>
      <c r="E16" s="4">
        <v>44.9</v>
      </c>
      <c r="F16" s="5">
        <v>30</v>
      </c>
      <c r="G16" s="5">
        <v>40</v>
      </c>
      <c r="H16" s="124"/>
      <c r="I16" s="120"/>
      <c r="J16" s="115"/>
      <c r="K16" s="115"/>
      <c r="L16" s="115"/>
      <c r="M16" s="116"/>
      <c r="N16" s="115"/>
      <c r="O16" s="115"/>
      <c r="P16" s="115"/>
      <c r="Q16" s="115"/>
      <c r="R16" s="124"/>
      <c r="S16" s="115"/>
      <c r="T16" s="115"/>
      <c r="U16" s="115"/>
      <c r="V16" s="115"/>
      <c r="W16" s="116"/>
      <c r="X16" s="115"/>
      <c r="Y16" s="115"/>
      <c r="Z16" s="115"/>
      <c r="AA16" s="115"/>
      <c r="AB16" s="124"/>
      <c r="AC16" s="115"/>
      <c r="AD16" s="115"/>
      <c r="AE16" s="115"/>
      <c r="AF16" s="115"/>
      <c r="AG16" s="116"/>
      <c r="AH16" s="115"/>
      <c r="AI16" s="115"/>
      <c r="AJ16" s="115"/>
      <c r="AK16" s="115"/>
      <c r="AL16" s="124"/>
      <c r="AM16" s="115"/>
      <c r="AN16" s="115"/>
      <c r="AO16" s="115"/>
      <c r="AP16" s="115"/>
      <c r="AQ16" s="116"/>
      <c r="AR16" s="115"/>
      <c r="AS16" s="115"/>
      <c r="AT16" s="115"/>
      <c r="AU16" s="115"/>
      <c r="AV16" s="124"/>
      <c r="AW16" s="115"/>
      <c r="AX16" s="115"/>
      <c r="AY16" s="115"/>
      <c r="AZ16" s="115"/>
      <c r="BA16" s="116"/>
      <c r="BB16" s="115"/>
      <c r="BC16" s="115"/>
      <c r="BD16" s="115"/>
      <c r="BE16" s="131"/>
    </row>
    <row r="17" spans="1:57" ht="27" customHeight="1">
      <c r="A17" s="19" t="s">
        <v>22</v>
      </c>
      <c r="B17" s="136" t="s">
        <v>135</v>
      </c>
      <c r="C17" s="137" t="s">
        <v>136</v>
      </c>
      <c r="D17" s="58" t="s">
        <v>93</v>
      </c>
      <c r="E17" s="4">
        <v>40.299999999999997</v>
      </c>
      <c r="F17" s="5">
        <v>20</v>
      </c>
      <c r="G17" s="5">
        <v>30</v>
      </c>
      <c r="H17" s="124"/>
      <c r="I17" s="120"/>
      <c r="J17" s="115"/>
      <c r="K17" s="115"/>
      <c r="L17" s="115"/>
      <c r="M17" s="116"/>
      <c r="N17" s="115"/>
      <c r="O17" s="115"/>
      <c r="P17" s="115"/>
      <c r="Q17" s="115"/>
      <c r="R17" s="124"/>
      <c r="S17" s="115"/>
      <c r="T17" s="115"/>
      <c r="U17" s="115"/>
      <c r="V17" s="115"/>
      <c r="W17" s="116"/>
      <c r="X17" s="115"/>
      <c r="Y17" s="115"/>
      <c r="Z17" s="115"/>
      <c r="AA17" s="115"/>
      <c r="AB17" s="124"/>
      <c r="AC17" s="115"/>
      <c r="AD17" s="115"/>
      <c r="AE17" s="115"/>
      <c r="AF17" s="115"/>
      <c r="AG17" s="116"/>
      <c r="AH17" s="115"/>
      <c r="AI17" s="115"/>
      <c r="AJ17" s="115"/>
      <c r="AK17" s="115"/>
      <c r="AL17" s="124"/>
      <c r="AM17" s="115"/>
      <c r="AN17" s="115"/>
      <c r="AO17" s="115"/>
      <c r="AP17" s="115"/>
      <c r="AQ17" s="116"/>
      <c r="AR17" s="115"/>
      <c r="AS17" s="115"/>
      <c r="AT17" s="115"/>
      <c r="AU17" s="115"/>
      <c r="AV17" s="124"/>
      <c r="AW17" s="115"/>
      <c r="AX17" s="115"/>
      <c r="AY17" s="115"/>
      <c r="AZ17" s="115"/>
      <c r="BA17" s="116"/>
      <c r="BB17" s="115"/>
      <c r="BC17" s="115"/>
      <c r="BD17" s="115"/>
      <c r="BE17" s="131"/>
    </row>
    <row r="18" spans="1:57" ht="27" customHeight="1">
      <c r="A18" s="19" t="s">
        <v>23</v>
      </c>
      <c r="B18" s="136" t="s">
        <v>137</v>
      </c>
      <c r="C18" s="137" t="s">
        <v>138</v>
      </c>
      <c r="D18" s="58" t="s">
        <v>93</v>
      </c>
      <c r="E18" s="4">
        <v>35.799999999999997</v>
      </c>
      <c r="F18" s="5">
        <v>23</v>
      </c>
      <c r="G18" s="5">
        <v>30</v>
      </c>
      <c r="H18" s="124"/>
      <c r="I18" s="120"/>
      <c r="J18" s="115"/>
      <c r="K18" s="115"/>
      <c r="L18" s="115"/>
      <c r="M18" s="116"/>
      <c r="N18" s="115"/>
      <c r="O18" s="115"/>
      <c r="P18" s="115"/>
      <c r="Q18" s="115"/>
      <c r="R18" s="124"/>
      <c r="S18" s="115"/>
      <c r="T18" s="115"/>
      <c r="U18" s="115"/>
      <c r="V18" s="115"/>
      <c r="W18" s="116"/>
      <c r="X18" s="115"/>
      <c r="Y18" s="115"/>
      <c r="Z18" s="115"/>
      <c r="AA18" s="115"/>
      <c r="AB18" s="124"/>
      <c r="AC18" s="115"/>
      <c r="AD18" s="115"/>
      <c r="AE18" s="115"/>
      <c r="AF18" s="115"/>
      <c r="AG18" s="116"/>
      <c r="AH18" s="115"/>
      <c r="AI18" s="115"/>
      <c r="AJ18" s="115"/>
      <c r="AK18" s="115"/>
      <c r="AL18" s="124"/>
      <c r="AM18" s="115"/>
      <c r="AN18" s="115"/>
      <c r="AO18" s="115"/>
      <c r="AP18" s="115"/>
      <c r="AQ18" s="116"/>
      <c r="AR18" s="115"/>
      <c r="AS18" s="115"/>
      <c r="AT18" s="115"/>
      <c r="AU18" s="115"/>
      <c r="AV18" s="124"/>
      <c r="AW18" s="115"/>
      <c r="AX18" s="115"/>
      <c r="AY18" s="115"/>
      <c r="AZ18" s="115"/>
      <c r="BA18" s="116"/>
      <c r="BB18" s="115"/>
      <c r="BC18" s="115"/>
      <c r="BD18" s="115"/>
      <c r="BE18" s="131"/>
    </row>
    <row r="19" spans="1:57" ht="27" customHeight="1">
      <c r="A19" s="19" t="s">
        <v>24</v>
      </c>
      <c r="B19" s="136" t="s">
        <v>139</v>
      </c>
      <c r="C19" s="137" t="s">
        <v>140</v>
      </c>
      <c r="D19" s="58" t="s">
        <v>141</v>
      </c>
      <c r="E19" s="4">
        <v>49.3</v>
      </c>
      <c r="F19" s="5">
        <v>43</v>
      </c>
      <c r="G19" s="5">
        <v>55</v>
      </c>
      <c r="H19" s="124"/>
      <c r="I19" s="120"/>
      <c r="J19" s="115"/>
      <c r="K19" s="115"/>
      <c r="L19" s="115"/>
      <c r="M19" s="116"/>
      <c r="N19" s="115"/>
      <c r="O19" s="115"/>
      <c r="P19" s="115"/>
      <c r="Q19" s="115"/>
      <c r="R19" s="124"/>
      <c r="S19" s="115"/>
      <c r="T19" s="115"/>
      <c r="U19" s="115"/>
      <c r="V19" s="115"/>
      <c r="W19" s="116"/>
      <c r="X19" s="115"/>
      <c r="Y19" s="115"/>
      <c r="Z19" s="115"/>
      <c r="AA19" s="115"/>
      <c r="AB19" s="124"/>
      <c r="AC19" s="115"/>
      <c r="AD19" s="115"/>
      <c r="AE19" s="115"/>
      <c r="AF19" s="115"/>
      <c r="AG19" s="116"/>
      <c r="AH19" s="115"/>
      <c r="AI19" s="115"/>
      <c r="AJ19" s="115"/>
      <c r="AK19" s="115"/>
      <c r="AL19" s="124"/>
      <c r="AM19" s="115"/>
      <c r="AN19" s="115"/>
      <c r="AO19" s="115"/>
      <c r="AP19" s="115"/>
      <c r="AQ19" s="116"/>
      <c r="AR19" s="115"/>
      <c r="AS19" s="115"/>
      <c r="AT19" s="115"/>
      <c r="AU19" s="115"/>
      <c r="AV19" s="124"/>
      <c r="AW19" s="115"/>
      <c r="AX19" s="115"/>
      <c r="AY19" s="115"/>
      <c r="AZ19" s="115"/>
      <c r="BA19" s="116"/>
      <c r="BB19" s="115"/>
      <c r="BC19" s="115"/>
      <c r="BD19" s="115"/>
      <c r="BE19" s="131"/>
    </row>
    <row r="20" spans="1:57" ht="27" customHeight="1">
      <c r="A20" s="19" t="s">
        <v>25</v>
      </c>
      <c r="B20" s="136" t="s">
        <v>142</v>
      </c>
      <c r="C20" s="137" t="s">
        <v>143</v>
      </c>
      <c r="D20" s="58" t="s">
        <v>141</v>
      </c>
      <c r="E20" s="4">
        <v>35.9</v>
      </c>
      <c r="F20" s="5">
        <v>27</v>
      </c>
      <c r="G20" s="5">
        <v>37</v>
      </c>
      <c r="H20" s="124"/>
      <c r="I20" s="120"/>
      <c r="J20" s="115"/>
      <c r="K20" s="115"/>
      <c r="L20" s="115"/>
      <c r="M20" s="116"/>
      <c r="N20" s="115"/>
      <c r="O20" s="115"/>
      <c r="P20" s="115"/>
      <c r="Q20" s="115"/>
      <c r="R20" s="124"/>
      <c r="S20" s="115"/>
      <c r="T20" s="115"/>
      <c r="U20" s="115"/>
      <c r="V20" s="115"/>
      <c r="W20" s="116"/>
      <c r="X20" s="115"/>
      <c r="Y20" s="115"/>
      <c r="Z20" s="115"/>
      <c r="AA20" s="115"/>
      <c r="AB20" s="124"/>
      <c r="AC20" s="115"/>
      <c r="AD20" s="115"/>
      <c r="AE20" s="115"/>
      <c r="AF20" s="115"/>
      <c r="AG20" s="116"/>
      <c r="AH20" s="115"/>
      <c r="AI20" s="115"/>
      <c r="AJ20" s="115"/>
      <c r="AK20" s="115"/>
      <c r="AL20" s="124"/>
      <c r="AM20" s="115"/>
      <c r="AN20" s="115"/>
      <c r="AO20" s="115"/>
      <c r="AP20" s="115"/>
      <c r="AQ20" s="116"/>
      <c r="AR20" s="115"/>
      <c r="AS20" s="115"/>
      <c r="AT20" s="115"/>
      <c r="AU20" s="115"/>
      <c r="AV20" s="124"/>
      <c r="AW20" s="115"/>
      <c r="AX20" s="115"/>
      <c r="AY20" s="115"/>
      <c r="AZ20" s="115"/>
      <c r="BA20" s="116"/>
      <c r="BB20" s="115"/>
      <c r="BC20" s="115"/>
      <c r="BD20" s="115"/>
      <c r="BE20" s="131"/>
    </row>
    <row r="21" spans="1:57" ht="27" customHeight="1">
      <c r="A21" s="19" t="s">
        <v>26</v>
      </c>
      <c r="B21" s="136" t="s">
        <v>144</v>
      </c>
      <c r="C21" s="137" t="s">
        <v>145</v>
      </c>
      <c r="D21" s="58" t="s">
        <v>141</v>
      </c>
      <c r="E21" s="4">
        <v>31</v>
      </c>
      <c r="F21" s="5">
        <v>22</v>
      </c>
      <c r="G21" s="5">
        <v>30</v>
      </c>
      <c r="H21" s="124"/>
      <c r="I21" s="120"/>
      <c r="J21" s="115"/>
      <c r="K21" s="115"/>
      <c r="L21" s="115"/>
      <c r="M21" s="116"/>
      <c r="N21" s="115"/>
      <c r="O21" s="115"/>
      <c r="P21" s="115"/>
      <c r="Q21" s="115"/>
      <c r="R21" s="124"/>
      <c r="S21" s="115"/>
      <c r="T21" s="115"/>
      <c r="U21" s="115"/>
      <c r="V21" s="115"/>
      <c r="W21" s="116"/>
      <c r="X21" s="115"/>
      <c r="Y21" s="115"/>
      <c r="Z21" s="115"/>
      <c r="AA21" s="115"/>
      <c r="AB21" s="124"/>
      <c r="AC21" s="115"/>
      <c r="AD21" s="115"/>
      <c r="AE21" s="115"/>
      <c r="AF21" s="115"/>
      <c r="AG21" s="116"/>
      <c r="AH21" s="115"/>
      <c r="AI21" s="115"/>
      <c r="AJ21" s="115"/>
      <c r="AK21" s="115"/>
      <c r="AL21" s="124"/>
      <c r="AM21" s="115"/>
      <c r="AN21" s="115"/>
      <c r="AO21" s="115"/>
      <c r="AP21" s="115"/>
      <c r="AQ21" s="116"/>
      <c r="AR21" s="115"/>
      <c r="AS21" s="115"/>
      <c r="AT21" s="115"/>
      <c r="AU21" s="115"/>
      <c r="AV21" s="124"/>
      <c r="AW21" s="115"/>
      <c r="AX21" s="115"/>
      <c r="AY21" s="115"/>
      <c r="AZ21" s="115"/>
      <c r="BA21" s="116"/>
      <c r="BB21" s="115"/>
      <c r="BC21" s="115"/>
      <c r="BD21" s="115"/>
      <c r="BE21" s="131"/>
    </row>
    <row r="22" spans="1:57" ht="27" customHeight="1">
      <c r="A22" s="19" t="s">
        <v>27</v>
      </c>
      <c r="B22" s="136" t="s">
        <v>146</v>
      </c>
      <c r="C22" s="137" t="s">
        <v>147</v>
      </c>
      <c r="D22" s="58" t="s">
        <v>141</v>
      </c>
      <c r="E22" s="4">
        <v>44.9</v>
      </c>
      <c r="F22" s="5">
        <v>26</v>
      </c>
      <c r="G22" s="5">
        <v>36</v>
      </c>
      <c r="H22" s="124"/>
      <c r="I22" s="120"/>
      <c r="J22" s="115"/>
      <c r="K22" s="115"/>
      <c r="L22" s="115"/>
      <c r="M22" s="116"/>
      <c r="N22" s="115"/>
      <c r="O22" s="115"/>
      <c r="P22" s="115"/>
      <c r="Q22" s="115"/>
      <c r="R22" s="124"/>
      <c r="S22" s="115"/>
      <c r="T22" s="115"/>
      <c r="U22" s="115"/>
      <c r="V22" s="115"/>
      <c r="W22" s="116"/>
      <c r="X22" s="115"/>
      <c r="Y22" s="115"/>
      <c r="Z22" s="115"/>
      <c r="AA22" s="115"/>
      <c r="AB22" s="124"/>
      <c r="AC22" s="115"/>
      <c r="AD22" s="115"/>
      <c r="AE22" s="115"/>
      <c r="AF22" s="115"/>
      <c r="AG22" s="116"/>
      <c r="AH22" s="115"/>
      <c r="AI22" s="115"/>
      <c r="AJ22" s="115"/>
      <c r="AK22" s="115"/>
      <c r="AL22" s="124"/>
      <c r="AM22" s="115"/>
      <c r="AN22" s="115"/>
      <c r="AO22" s="115"/>
      <c r="AP22" s="115"/>
      <c r="AQ22" s="116"/>
      <c r="AR22" s="115"/>
      <c r="AS22" s="115"/>
      <c r="AT22" s="115"/>
      <c r="AU22" s="115"/>
      <c r="AV22" s="124"/>
      <c r="AW22" s="115"/>
      <c r="AX22" s="115"/>
      <c r="AY22" s="115"/>
      <c r="AZ22" s="115"/>
      <c r="BA22" s="116"/>
      <c r="BB22" s="115"/>
      <c r="BC22" s="115"/>
      <c r="BD22" s="115"/>
      <c r="BE22" s="131"/>
    </row>
    <row r="23" spans="1:57" ht="27" customHeight="1">
      <c r="A23" s="19" t="s">
        <v>28</v>
      </c>
      <c r="B23" s="136" t="s">
        <v>111</v>
      </c>
      <c r="C23" s="137" t="s">
        <v>112</v>
      </c>
      <c r="D23" s="58" t="s">
        <v>50</v>
      </c>
      <c r="E23" s="4">
        <v>29.3</v>
      </c>
      <c r="F23" s="5">
        <v>15</v>
      </c>
      <c r="G23" s="5">
        <v>20</v>
      </c>
      <c r="H23" s="124"/>
      <c r="I23" s="120"/>
      <c r="J23" s="115"/>
      <c r="K23" s="115"/>
      <c r="L23" s="115"/>
      <c r="M23" s="116"/>
      <c r="N23" s="115"/>
      <c r="O23" s="115"/>
      <c r="P23" s="115"/>
      <c r="Q23" s="115"/>
      <c r="R23" s="124"/>
      <c r="S23" s="115"/>
      <c r="T23" s="115"/>
      <c r="U23" s="115"/>
      <c r="V23" s="115"/>
      <c r="W23" s="116"/>
      <c r="X23" s="115"/>
      <c r="Y23" s="115"/>
      <c r="Z23" s="115"/>
      <c r="AA23" s="115"/>
      <c r="AB23" s="124"/>
      <c r="AC23" s="115"/>
      <c r="AD23" s="115"/>
      <c r="AE23" s="115"/>
      <c r="AF23" s="115"/>
      <c r="AG23" s="116"/>
      <c r="AH23" s="115"/>
      <c r="AI23" s="115"/>
      <c r="AJ23" s="115"/>
      <c r="AK23" s="115"/>
      <c r="AL23" s="124"/>
      <c r="AM23" s="115"/>
      <c r="AN23" s="115"/>
      <c r="AO23" s="115"/>
      <c r="AP23" s="115"/>
      <c r="AQ23" s="116"/>
      <c r="AR23" s="115"/>
      <c r="AS23" s="115"/>
      <c r="AT23" s="115"/>
      <c r="AU23" s="115"/>
      <c r="AV23" s="124"/>
      <c r="AW23" s="115"/>
      <c r="AX23" s="115"/>
      <c r="AY23" s="115"/>
      <c r="AZ23" s="115"/>
      <c r="BA23" s="116"/>
      <c r="BB23" s="115"/>
      <c r="BC23" s="115"/>
      <c r="BD23" s="115"/>
      <c r="BE23" s="131"/>
    </row>
    <row r="24" spans="1:57" ht="27" customHeight="1">
      <c r="A24" s="19" t="s">
        <v>29</v>
      </c>
      <c r="B24" s="136" t="s">
        <v>129</v>
      </c>
      <c r="C24" s="137" t="s">
        <v>130</v>
      </c>
      <c r="D24" s="58" t="s">
        <v>51</v>
      </c>
      <c r="E24" s="4">
        <v>52.5</v>
      </c>
      <c r="F24" s="5">
        <v>16</v>
      </c>
      <c r="G24" s="5">
        <v>25</v>
      </c>
      <c r="H24" s="124"/>
      <c r="I24" s="120"/>
      <c r="J24" s="115"/>
      <c r="K24" s="115"/>
      <c r="L24" s="115"/>
      <c r="M24" s="116"/>
      <c r="N24" s="115"/>
      <c r="O24" s="115"/>
      <c r="P24" s="115"/>
      <c r="Q24" s="115"/>
      <c r="R24" s="124"/>
      <c r="S24" s="115"/>
      <c r="T24" s="115"/>
      <c r="U24" s="115"/>
      <c r="V24" s="115"/>
      <c r="W24" s="116"/>
      <c r="X24" s="115"/>
      <c r="Y24" s="115"/>
      <c r="Z24" s="115"/>
      <c r="AA24" s="115"/>
      <c r="AB24" s="124"/>
      <c r="AC24" s="115"/>
      <c r="AD24" s="115"/>
      <c r="AE24" s="115"/>
      <c r="AF24" s="115"/>
      <c r="AG24" s="116"/>
      <c r="AH24" s="115"/>
      <c r="AI24" s="115"/>
      <c r="AJ24" s="115"/>
      <c r="AK24" s="115"/>
      <c r="AL24" s="124"/>
      <c r="AM24" s="115"/>
      <c r="AN24" s="115"/>
      <c r="AO24" s="115"/>
      <c r="AP24" s="115"/>
      <c r="AQ24" s="116"/>
      <c r="AR24" s="115"/>
      <c r="AS24" s="115"/>
      <c r="AT24" s="115"/>
      <c r="AU24" s="115"/>
      <c r="AV24" s="124"/>
      <c r="AW24" s="115"/>
      <c r="AX24" s="115"/>
      <c r="AY24" s="115"/>
      <c r="AZ24" s="115"/>
      <c r="BA24" s="116"/>
      <c r="BB24" s="115"/>
      <c r="BC24" s="115"/>
      <c r="BD24" s="115"/>
      <c r="BE24" s="131"/>
    </row>
    <row r="25" spans="1:57" ht="27" customHeight="1">
      <c r="A25" s="19" t="s">
        <v>30</v>
      </c>
      <c r="B25" s="60"/>
      <c r="C25" s="137"/>
      <c r="D25" s="58"/>
      <c r="E25" s="4"/>
      <c r="F25" s="5"/>
      <c r="G25" s="42"/>
      <c r="H25" s="124"/>
      <c r="I25" s="120"/>
      <c r="J25" s="115"/>
      <c r="K25" s="115"/>
      <c r="L25" s="115"/>
      <c r="M25" s="116"/>
      <c r="N25" s="115"/>
      <c r="O25" s="115"/>
      <c r="P25" s="115"/>
      <c r="Q25" s="115"/>
      <c r="R25" s="124"/>
      <c r="S25" s="115"/>
      <c r="T25" s="115"/>
      <c r="U25" s="115"/>
      <c r="V25" s="115"/>
      <c r="W25" s="116"/>
      <c r="X25" s="115"/>
      <c r="Y25" s="115"/>
      <c r="Z25" s="115"/>
      <c r="AA25" s="115"/>
      <c r="AB25" s="124"/>
      <c r="AC25" s="115"/>
      <c r="AD25" s="115"/>
      <c r="AE25" s="115"/>
      <c r="AF25" s="115"/>
      <c r="AG25" s="116"/>
      <c r="AH25" s="115"/>
      <c r="AI25" s="115"/>
      <c r="AJ25" s="115"/>
      <c r="AK25" s="115"/>
      <c r="AL25" s="124"/>
      <c r="AM25" s="115"/>
      <c r="AN25" s="115"/>
      <c r="AO25" s="115"/>
      <c r="AP25" s="115"/>
      <c r="AQ25" s="116"/>
      <c r="AR25" s="115"/>
      <c r="AS25" s="115"/>
      <c r="AT25" s="115"/>
      <c r="AU25" s="115"/>
      <c r="AV25" s="124"/>
      <c r="AW25" s="115"/>
      <c r="AX25" s="115"/>
      <c r="AY25" s="115"/>
      <c r="AZ25" s="115"/>
      <c r="BA25" s="116"/>
      <c r="BB25" s="115"/>
      <c r="BC25" s="115"/>
      <c r="BD25" s="115"/>
      <c r="BE25" s="131"/>
    </row>
    <row r="26" spans="1:57" ht="27" customHeight="1">
      <c r="A26" s="19" t="s">
        <v>53</v>
      </c>
      <c r="B26" s="60"/>
      <c r="C26" s="137"/>
      <c r="D26" s="58"/>
      <c r="E26" s="41"/>
      <c r="F26" s="41"/>
      <c r="G26" s="43"/>
      <c r="H26" s="124"/>
      <c r="I26" s="120"/>
      <c r="J26" s="115"/>
      <c r="K26" s="115"/>
      <c r="L26" s="115"/>
      <c r="M26" s="116"/>
      <c r="N26" s="115"/>
      <c r="O26" s="115"/>
      <c r="P26" s="115"/>
      <c r="Q26" s="115"/>
      <c r="R26" s="124"/>
      <c r="S26" s="115"/>
      <c r="T26" s="115"/>
      <c r="U26" s="115"/>
      <c r="V26" s="115"/>
      <c r="W26" s="116"/>
      <c r="X26" s="115"/>
      <c r="Y26" s="115"/>
      <c r="Z26" s="115"/>
      <c r="AA26" s="115"/>
      <c r="AB26" s="124"/>
      <c r="AC26" s="115"/>
      <c r="AD26" s="115"/>
      <c r="AE26" s="115"/>
      <c r="AF26" s="115"/>
      <c r="AG26" s="116"/>
      <c r="AH26" s="115"/>
      <c r="AI26" s="115"/>
      <c r="AJ26" s="115"/>
      <c r="AK26" s="115"/>
      <c r="AL26" s="124"/>
      <c r="AM26" s="115"/>
      <c r="AN26" s="115"/>
      <c r="AO26" s="115"/>
      <c r="AP26" s="115"/>
      <c r="AQ26" s="116"/>
      <c r="AR26" s="115"/>
      <c r="AS26" s="115"/>
      <c r="AT26" s="115"/>
      <c r="AU26" s="115"/>
      <c r="AV26" s="124"/>
      <c r="AW26" s="115"/>
      <c r="AX26" s="115"/>
      <c r="AY26" s="115"/>
      <c r="AZ26" s="115"/>
      <c r="BA26" s="116"/>
      <c r="BB26" s="115"/>
      <c r="BC26" s="115"/>
      <c r="BD26" s="115"/>
      <c r="BE26" s="131"/>
    </row>
    <row r="27" spans="1:57" ht="27" customHeight="1">
      <c r="A27" s="19" t="s">
        <v>54</v>
      </c>
      <c r="B27" s="60"/>
      <c r="C27" s="137"/>
      <c r="D27" s="58"/>
      <c r="E27" s="41"/>
      <c r="F27" s="41"/>
      <c r="G27" s="43"/>
      <c r="H27" s="124"/>
      <c r="I27" s="120"/>
      <c r="J27" s="115"/>
      <c r="K27" s="115"/>
      <c r="L27" s="115"/>
      <c r="M27" s="116"/>
      <c r="N27" s="115"/>
      <c r="O27" s="115"/>
      <c r="P27" s="115"/>
      <c r="Q27" s="115"/>
      <c r="R27" s="124"/>
      <c r="S27" s="115"/>
      <c r="T27" s="115"/>
      <c r="U27" s="115"/>
      <c r="V27" s="115"/>
      <c r="W27" s="116"/>
      <c r="X27" s="115"/>
      <c r="Y27" s="115"/>
      <c r="Z27" s="115"/>
      <c r="AA27" s="115"/>
      <c r="AB27" s="124"/>
      <c r="AC27" s="115"/>
      <c r="AD27" s="115"/>
      <c r="AE27" s="115"/>
      <c r="AF27" s="115"/>
      <c r="AG27" s="116"/>
      <c r="AH27" s="115"/>
      <c r="AI27" s="115"/>
      <c r="AJ27" s="115"/>
      <c r="AK27" s="115"/>
      <c r="AL27" s="124"/>
      <c r="AM27" s="115"/>
      <c r="AN27" s="115"/>
      <c r="AO27" s="115"/>
      <c r="AP27" s="115"/>
      <c r="AQ27" s="116"/>
      <c r="AR27" s="115"/>
      <c r="AS27" s="115"/>
      <c r="AT27" s="115"/>
      <c r="AU27" s="115"/>
      <c r="AV27" s="124"/>
      <c r="AW27" s="115"/>
      <c r="AX27" s="115"/>
      <c r="AY27" s="115"/>
      <c r="AZ27" s="115"/>
      <c r="BA27" s="116"/>
      <c r="BB27" s="115"/>
      <c r="BC27" s="115"/>
      <c r="BD27" s="115"/>
      <c r="BE27" s="131"/>
    </row>
    <row r="28" spans="1:57" ht="27" customHeight="1">
      <c r="A28" s="19" t="s">
        <v>55</v>
      </c>
      <c r="B28" s="60"/>
      <c r="C28" s="137"/>
      <c r="D28" s="58"/>
      <c r="E28" s="41"/>
      <c r="F28" s="41"/>
      <c r="G28" s="43"/>
      <c r="H28" s="124"/>
      <c r="I28" s="120"/>
      <c r="J28" s="115"/>
      <c r="K28" s="115"/>
      <c r="L28" s="115"/>
      <c r="M28" s="116"/>
      <c r="N28" s="115"/>
      <c r="O28" s="115"/>
      <c r="P28" s="115"/>
      <c r="Q28" s="115"/>
      <c r="R28" s="124"/>
      <c r="S28" s="115"/>
      <c r="T28" s="115"/>
      <c r="U28" s="115"/>
      <c r="V28" s="115"/>
      <c r="W28" s="116"/>
      <c r="X28" s="115"/>
      <c r="Y28" s="115"/>
      <c r="Z28" s="115"/>
      <c r="AA28" s="115"/>
      <c r="AB28" s="124"/>
      <c r="AC28" s="115"/>
      <c r="AD28" s="115"/>
      <c r="AE28" s="115"/>
      <c r="AF28" s="115"/>
      <c r="AG28" s="116"/>
      <c r="AH28" s="115"/>
      <c r="AI28" s="115"/>
      <c r="AJ28" s="115"/>
      <c r="AK28" s="115"/>
      <c r="AL28" s="124"/>
      <c r="AM28" s="115"/>
      <c r="AN28" s="115"/>
      <c r="AO28" s="115"/>
      <c r="AP28" s="115"/>
      <c r="AQ28" s="116"/>
      <c r="AR28" s="115"/>
      <c r="AS28" s="115"/>
      <c r="AT28" s="115"/>
      <c r="AU28" s="115"/>
      <c r="AV28" s="124"/>
      <c r="AW28" s="115"/>
      <c r="AX28" s="115"/>
      <c r="AY28" s="115"/>
      <c r="AZ28" s="115"/>
      <c r="BA28" s="116"/>
      <c r="BB28" s="115"/>
      <c r="BC28" s="115"/>
      <c r="BD28" s="115"/>
      <c r="BE28" s="131"/>
    </row>
    <row r="29" spans="1:57" ht="27" customHeight="1">
      <c r="A29" s="19" t="s">
        <v>56</v>
      </c>
      <c r="B29" s="60"/>
      <c r="C29" s="137"/>
      <c r="D29" s="58"/>
      <c r="E29" s="41"/>
      <c r="F29" s="41"/>
      <c r="G29" s="43"/>
      <c r="H29" s="124"/>
      <c r="I29" s="120"/>
      <c r="J29" s="115"/>
      <c r="K29" s="115"/>
      <c r="L29" s="115"/>
      <c r="M29" s="116"/>
      <c r="N29" s="115"/>
      <c r="O29" s="115"/>
      <c r="P29" s="115"/>
      <c r="Q29" s="115"/>
      <c r="R29" s="124"/>
      <c r="S29" s="115"/>
      <c r="T29" s="115"/>
      <c r="U29" s="115"/>
      <c r="V29" s="115"/>
      <c r="W29" s="116"/>
      <c r="X29" s="115"/>
      <c r="Y29" s="115"/>
      <c r="Z29" s="115"/>
      <c r="AA29" s="115"/>
      <c r="AB29" s="124"/>
      <c r="AC29" s="115"/>
      <c r="AD29" s="115"/>
      <c r="AE29" s="115"/>
      <c r="AF29" s="115"/>
      <c r="AG29" s="116"/>
      <c r="AH29" s="115"/>
      <c r="AI29" s="115"/>
      <c r="AJ29" s="115"/>
      <c r="AK29" s="115"/>
      <c r="AL29" s="124"/>
      <c r="AM29" s="115"/>
      <c r="AN29" s="115"/>
      <c r="AO29" s="115"/>
      <c r="AP29" s="115"/>
      <c r="AQ29" s="116"/>
      <c r="AR29" s="115"/>
      <c r="AS29" s="115"/>
      <c r="AT29" s="115"/>
      <c r="AU29" s="115"/>
      <c r="AV29" s="124"/>
      <c r="AW29" s="115"/>
      <c r="AX29" s="115"/>
      <c r="AY29" s="115"/>
      <c r="AZ29" s="115"/>
      <c r="BA29" s="116"/>
      <c r="BB29" s="115"/>
      <c r="BC29" s="115"/>
      <c r="BD29" s="115"/>
      <c r="BE29" s="131"/>
    </row>
    <row r="30" spans="1:57" ht="27" customHeight="1">
      <c r="A30" s="19" t="s">
        <v>57</v>
      </c>
      <c r="B30" s="60"/>
      <c r="C30" s="137"/>
      <c r="D30" s="58"/>
      <c r="E30" s="41"/>
      <c r="F30" s="41"/>
      <c r="G30" s="43"/>
      <c r="H30" s="124"/>
      <c r="I30" s="120"/>
      <c r="J30" s="115"/>
      <c r="K30" s="115"/>
      <c r="L30" s="115"/>
      <c r="M30" s="116"/>
      <c r="N30" s="115"/>
      <c r="O30" s="115"/>
      <c r="P30" s="115"/>
      <c r="Q30" s="115"/>
      <c r="R30" s="124"/>
      <c r="S30" s="115"/>
      <c r="T30" s="115"/>
      <c r="U30" s="115"/>
      <c r="V30" s="115"/>
      <c r="W30" s="116"/>
      <c r="X30" s="115"/>
      <c r="Y30" s="115"/>
      <c r="Z30" s="115"/>
      <c r="AA30" s="115"/>
      <c r="AB30" s="124"/>
      <c r="AC30" s="115"/>
      <c r="AD30" s="115"/>
      <c r="AE30" s="115"/>
      <c r="AF30" s="115"/>
      <c r="AG30" s="116"/>
      <c r="AH30" s="115"/>
      <c r="AI30" s="115"/>
      <c r="AJ30" s="115"/>
      <c r="AK30" s="115"/>
      <c r="AL30" s="124"/>
      <c r="AM30" s="115"/>
      <c r="AN30" s="115"/>
      <c r="AO30" s="115"/>
      <c r="AP30" s="115"/>
      <c r="AQ30" s="116"/>
      <c r="AR30" s="115"/>
      <c r="AS30" s="115"/>
      <c r="AT30" s="115"/>
      <c r="AU30" s="115"/>
      <c r="AV30" s="124"/>
      <c r="AW30" s="115"/>
      <c r="AX30" s="115"/>
      <c r="AY30" s="115"/>
      <c r="AZ30" s="115"/>
      <c r="BA30" s="116"/>
      <c r="BB30" s="115"/>
      <c r="BC30" s="115"/>
      <c r="BD30" s="115"/>
      <c r="BE30" s="131"/>
    </row>
    <row r="31" spans="1:57" ht="27" customHeight="1">
      <c r="A31" s="19" t="s">
        <v>58</v>
      </c>
      <c r="B31" s="60"/>
      <c r="C31" s="137"/>
      <c r="D31" s="58"/>
      <c r="E31" s="41"/>
      <c r="F31" s="41"/>
      <c r="G31" s="43"/>
      <c r="H31" s="124"/>
      <c r="I31" s="120"/>
      <c r="J31" s="115"/>
      <c r="K31" s="115"/>
      <c r="L31" s="115"/>
      <c r="M31" s="116"/>
      <c r="N31" s="115"/>
      <c r="O31" s="115"/>
      <c r="P31" s="115"/>
      <c r="Q31" s="115"/>
      <c r="R31" s="124"/>
      <c r="S31" s="115"/>
      <c r="T31" s="115"/>
      <c r="U31" s="115"/>
      <c r="V31" s="115"/>
      <c r="W31" s="116"/>
      <c r="X31" s="115"/>
      <c r="Y31" s="115"/>
      <c r="Z31" s="115"/>
      <c r="AA31" s="115"/>
      <c r="AB31" s="124"/>
      <c r="AC31" s="115"/>
      <c r="AD31" s="115"/>
      <c r="AE31" s="115"/>
      <c r="AF31" s="115"/>
      <c r="AG31" s="116"/>
      <c r="AH31" s="115"/>
      <c r="AI31" s="115"/>
      <c r="AJ31" s="115"/>
      <c r="AK31" s="115"/>
      <c r="AL31" s="124"/>
      <c r="AM31" s="115"/>
      <c r="AN31" s="115"/>
      <c r="AO31" s="115"/>
      <c r="AP31" s="115"/>
      <c r="AQ31" s="116"/>
      <c r="AR31" s="115"/>
      <c r="AS31" s="115"/>
      <c r="AT31" s="115"/>
      <c r="AU31" s="115"/>
      <c r="AV31" s="124"/>
      <c r="AW31" s="115"/>
      <c r="AX31" s="115"/>
      <c r="AY31" s="115"/>
      <c r="AZ31" s="115"/>
      <c r="BA31" s="116"/>
      <c r="BB31" s="115"/>
      <c r="BC31" s="115"/>
      <c r="BD31" s="115"/>
      <c r="BE31" s="131"/>
    </row>
    <row r="32" spans="1:57" ht="27" customHeight="1" thickBot="1">
      <c r="A32" s="20" t="s">
        <v>59</v>
      </c>
      <c r="B32" s="61"/>
      <c r="C32" s="138"/>
      <c r="D32" s="59"/>
      <c r="E32" s="44"/>
      <c r="F32" s="44"/>
      <c r="G32" s="45"/>
      <c r="H32" s="125"/>
      <c r="I32" s="132"/>
      <c r="J32" s="133"/>
      <c r="K32" s="133"/>
      <c r="L32" s="133"/>
      <c r="M32" s="134"/>
      <c r="N32" s="133"/>
      <c r="O32" s="133"/>
      <c r="P32" s="133"/>
      <c r="Q32" s="133"/>
      <c r="R32" s="125"/>
      <c r="S32" s="133"/>
      <c r="T32" s="133"/>
      <c r="U32" s="133"/>
      <c r="V32" s="133"/>
      <c r="W32" s="134"/>
      <c r="X32" s="133"/>
      <c r="Y32" s="133"/>
      <c r="Z32" s="133"/>
      <c r="AA32" s="133"/>
      <c r="AB32" s="125"/>
      <c r="AC32" s="133"/>
      <c r="AD32" s="133"/>
      <c r="AE32" s="133"/>
      <c r="AF32" s="133"/>
      <c r="AG32" s="134"/>
      <c r="AH32" s="133"/>
      <c r="AI32" s="133"/>
      <c r="AJ32" s="133"/>
      <c r="AK32" s="133"/>
      <c r="AL32" s="125"/>
      <c r="AM32" s="133"/>
      <c r="AN32" s="133"/>
      <c r="AO32" s="133"/>
      <c r="AP32" s="133"/>
      <c r="AQ32" s="134"/>
      <c r="AR32" s="133"/>
      <c r="AS32" s="133"/>
      <c r="AT32" s="133"/>
      <c r="AU32" s="133"/>
      <c r="AV32" s="125"/>
      <c r="AW32" s="133"/>
      <c r="AX32" s="133"/>
      <c r="AY32" s="133"/>
      <c r="AZ32" s="133"/>
      <c r="BA32" s="134"/>
      <c r="BB32" s="133"/>
      <c r="BC32" s="133"/>
      <c r="BD32" s="133"/>
      <c r="BE32" s="135"/>
    </row>
    <row r="33" spans="1:7" ht="15" customHeight="1">
      <c r="A33" s="18"/>
      <c r="B33" s="18"/>
      <c r="C33" s="18"/>
      <c r="D33" s="18"/>
      <c r="E33" s="18"/>
      <c r="F33" s="18"/>
      <c r="G33" s="18"/>
    </row>
    <row r="34" spans="1:7" ht="15" customHeight="1">
      <c r="A34" s="18"/>
      <c r="B34" s="18"/>
      <c r="C34" s="18"/>
      <c r="D34" s="18"/>
      <c r="E34" s="18"/>
      <c r="F34" s="18"/>
      <c r="G34" s="18"/>
    </row>
    <row r="35" spans="1:7" ht="15" customHeight="1">
      <c r="A35" s="18"/>
      <c r="B35" s="18"/>
      <c r="C35" s="18"/>
      <c r="D35" s="18"/>
      <c r="E35" s="18"/>
      <c r="F35" s="18"/>
      <c r="G35" s="18"/>
    </row>
    <row r="36" spans="1:7" ht="15" customHeight="1">
      <c r="A36" s="18"/>
      <c r="B36" s="18"/>
      <c r="C36" s="18"/>
      <c r="D36" s="18"/>
      <c r="E36" s="18"/>
      <c r="F36" s="18"/>
      <c r="G36" s="18"/>
    </row>
    <row r="37" spans="1:7" ht="15" customHeight="1">
      <c r="A37" s="18"/>
      <c r="B37" s="18"/>
      <c r="C37" s="18"/>
      <c r="D37" s="18"/>
      <c r="E37" s="18"/>
      <c r="F37" s="18"/>
      <c r="G37" s="18"/>
    </row>
    <row r="38" spans="1:7" ht="15" customHeight="1">
      <c r="A38" s="18"/>
      <c r="B38" s="18"/>
      <c r="C38" s="18"/>
      <c r="D38" s="18"/>
      <c r="E38" s="18"/>
      <c r="F38" s="18"/>
      <c r="G38" s="18"/>
    </row>
    <row r="39" spans="1:7" ht="15" customHeight="1">
      <c r="A39" s="18"/>
      <c r="B39" s="18"/>
      <c r="C39" s="18"/>
      <c r="D39" s="18"/>
      <c r="E39" s="18"/>
      <c r="F39" s="18"/>
      <c r="G39" s="18"/>
    </row>
    <row r="40" spans="1:7" ht="15" customHeight="1">
      <c r="A40" s="18"/>
      <c r="B40" s="18"/>
      <c r="C40" s="18"/>
      <c r="D40" s="18"/>
      <c r="E40" s="18"/>
      <c r="F40" s="18"/>
      <c r="G40" s="18"/>
    </row>
    <row r="41" spans="1:7" ht="15" customHeight="1">
      <c r="A41" s="18"/>
      <c r="B41" s="18"/>
      <c r="C41" s="18"/>
      <c r="D41" s="18"/>
      <c r="E41" s="18"/>
      <c r="F41" s="18"/>
      <c r="G41" s="18"/>
    </row>
    <row r="42" spans="1:7" ht="15" customHeight="1">
      <c r="A42" s="18"/>
      <c r="B42" s="18"/>
      <c r="C42" s="18"/>
      <c r="D42" s="18"/>
      <c r="E42" s="18"/>
      <c r="F42" s="18"/>
      <c r="G42" s="18"/>
    </row>
    <row r="43" spans="1:7" ht="15" customHeight="1">
      <c r="A43" s="18"/>
      <c r="B43" s="18"/>
      <c r="C43" s="18"/>
      <c r="D43" s="18"/>
      <c r="E43" s="18"/>
      <c r="F43" s="18"/>
      <c r="G43" s="18"/>
    </row>
    <row r="44" spans="1:7" ht="15" customHeight="1">
      <c r="A44" s="18"/>
      <c r="B44" s="18"/>
      <c r="C44" s="18"/>
      <c r="D44" s="18"/>
      <c r="E44" s="18"/>
      <c r="F44" s="18"/>
      <c r="G44" s="18"/>
    </row>
    <row r="45" spans="1:7" ht="15" customHeight="1">
      <c r="A45" s="18"/>
      <c r="B45" s="18"/>
      <c r="C45" s="18"/>
      <c r="D45" s="18"/>
      <c r="E45" s="18"/>
      <c r="F45" s="18"/>
      <c r="G45" s="18"/>
    </row>
    <row r="46" spans="1:7" ht="15" customHeight="1">
      <c r="A46" s="18"/>
      <c r="B46" s="18"/>
      <c r="C46" s="18"/>
      <c r="D46" s="18"/>
      <c r="E46" s="18"/>
      <c r="F46" s="18"/>
      <c r="G46" s="18"/>
    </row>
    <row r="47" spans="1:7" ht="15" customHeight="1">
      <c r="A47" s="18"/>
      <c r="B47" s="18"/>
      <c r="C47" s="18"/>
      <c r="D47" s="18"/>
      <c r="E47" s="18"/>
      <c r="F47" s="18"/>
      <c r="G47" s="18"/>
    </row>
    <row r="48" spans="1:7" ht="15" customHeight="1">
      <c r="A48" s="18"/>
      <c r="B48" s="18"/>
      <c r="C48" s="18"/>
      <c r="D48" s="18"/>
      <c r="E48" s="18"/>
      <c r="F48" s="18"/>
      <c r="G48" s="18"/>
    </row>
    <row r="49" spans="1:7" ht="15" customHeight="1">
      <c r="A49" s="18"/>
      <c r="B49" s="18"/>
      <c r="C49" s="18"/>
      <c r="D49" s="18"/>
      <c r="E49" s="18"/>
      <c r="F49" s="18"/>
      <c r="G49" s="18"/>
    </row>
    <row r="50" spans="1:7" ht="15" customHeight="1">
      <c r="A50" s="18"/>
      <c r="B50" s="18"/>
      <c r="C50" s="18"/>
      <c r="D50" s="18"/>
      <c r="E50" s="18"/>
      <c r="F50" s="18"/>
      <c r="G50" s="18"/>
    </row>
    <row r="51" spans="1:7" ht="15" customHeight="1">
      <c r="A51" s="18"/>
      <c r="B51" s="18"/>
      <c r="C51" s="18"/>
      <c r="D51" s="18"/>
      <c r="E51" s="18"/>
      <c r="F51" s="18"/>
      <c r="G51" s="18"/>
    </row>
    <row r="52" spans="1:7" ht="15" customHeight="1">
      <c r="A52" s="18"/>
      <c r="B52" s="18"/>
      <c r="C52" s="18"/>
      <c r="D52" s="18"/>
      <c r="E52" s="18"/>
      <c r="F52" s="18"/>
      <c r="G52" s="18"/>
    </row>
    <row r="53" spans="1:7" ht="15" customHeight="1">
      <c r="A53" s="18"/>
      <c r="B53" s="18"/>
      <c r="C53" s="18"/>
      <c r="D53" s="18"/>
      <c r="E53" s="18"/>
      <c r="F53" s="18"/>
      <c r="G53" s="18"/>
    </row>
    <row r="54" spans="1:7" ht="15" customHeight="1">
      <c r="A54" s="18"/>
      <c r="B54" s="18"/>
      <c r="C54" s="18"/>
      <c r="D54" s="18"/>
      <c r="E54" s="18"/>
      <c r="F54" s="18"/>
      <c r="G54" s="18"/>
    </row>
    <row r="55" spans="1:7" ht="15" customHeight="1">
      <c r="A55" s="18"/>
      <c r="B55" s="18"/>
      <c r="C55" s="18"/>
      <c r="D55" s="18"/>
      <c r="E55" s="18"/>
      <c r="F55" s="18"/>
      <c r="G55" s="18"/>
    </row>
    <row r="56" spans="1:7" ht="15" customHeight="1">
      <c r="A56" s="18"/>
      <c r="B56" s="18"/>
      <c r="C56" s="18"/>
      <c r="D56" s="18"/>
      <c r="E56" s="18"/>
      <c r="F56" s="18"/>
      <c r="G56" s="18"/>
    </row>
    <row r="57" spans="1:7" ht="15" customHeight="1">
      <c r="A57" s="18"/>
      <c r="B57" s="18"/>
      <c r="C57" s="18"/>
      <c r="D57" s="18"/>
      <c r="E57" s="18"/>
      <c r="F57" s="18"/>
      <c r="G57" s="18"/>
    </row>
    <row r="58" spans="1:7" ht="15" customHeight="1">
      <c r="A58" s="18"/>
      <c r="B58" s="18"/>
      <c r="C58" s="18"/>
      <c r="D58" s="18"/>
      <c r="E58" s="18"/>
      <c r="F58" s="18"/>
      <c r="G58" s="18"/>
    </row>
    <row r="59" spans="1:7" ht="15" customHeight="1">
      <c r="A59" s="18"/>
      <c r="B59" s="18"/>
      <c r="C59" s="18"/>
      <c r="D59" s="18"/>
      <c r="E59" s="18"/>
      <c r="F59" s="18"/>
      <c r="G59" s="18"/>
    </row>
    <row r="60" spans="1:7" ht="15" customHeight="1">
      <c r="A60" s="18"/>
      <c r="B60" s="18"/>
      <c r="C60" s="18"/>
      <c r="D60" s="18"/>
      <c r="E60" s="18"/>
      <c r="F60" s="18"/>
      <c r="G60" s="18"/>
    </row>
    <row r="61" spans="1:7" ht="15" customHeight="1">
      <c r="A61" s="18"/>
      <c r="B61" s="18"/>
      <c r="C61" s="18"/>
      <c r="D61" s="18"/>
      <c r="E61" s="18"/>
      <c r="F61" s="18"/>
      <c r="G61" s="18"/>
    </row>
    <row r="62" spans="1:7" ht="15" customHeight="1">
      <c r="A62" s="18"/>
      <c r="B62" s="18"/>
      <c r="C62" s="18"/>
      <c r="D62" s="18"/>
      <c r="E62" s="18"/>
      <c r="F62" s="18"/>
      <c r="G62" s="18"/>
    </row>
    <row r="63" spans="1:7" ht="15" customHeight="1">
      <c r="A63" s="18"/>
      <c r="B63" s="18"/>
      <c r="C63" s="18"/>
      <c r="D63" s="18"/>
      <c r="E63" s="18"/>
      <c r="F63" s="18"/>
      <c r="G63" s="18"/>
    </row>
    <row r="64" spans="1:7" ht="15" customHeight="1">
      <c r="A64" s="18"/>
      <c r="B64" s="18"/>
      <c r="C64" s="18"/>
      <c r="D64" s="18"/>
      <c r="E64" s="18"/>
      <c r="F64" s="18"/>
      <c r="G64" s="18"/>
    </row>
    <row r="65" spans="1:7" ht="15" customHeight="1">
      <c r="A65" s="18"/>
      <c r="B65" s="18"/>
      <c r="C65" s="18"/>
      <c r="D65" s="18"/>
      <c r="E65" s="18"/>
      <c r="F65" s="18"/>
      <c r="G65" s="18"/>
    </row>
    <row r="66" spans="1:7" ht="15" customHeight="1">
      <c r="A66" s="18"/>
      <c r="B66" s="18"/>
      <c r="C66" s="18"/>
      <c r="D66" s="18"/>
      <c r="E66" s="18"/>
      <c r="F66" s="18"/>
      <c r="G66" s="18"/>
    </row>
    <row r="67" spans="1:7" ht="15" customHeight="1">
      <c r="A67" s="18"/>
      <c r="B67" s="18"/>
      <c r="C67" s="18"/>
      <c r="D67" s="18"/>
      <c r="E67" s="18"/>
      <c r="F67" s="18"/>
      <c r="G67" s="18"/>
    </row>
    <row r="68" spans="1:7" ht="15" customHeight="1">
      <c r="A68" s="18"/>
      <c r="B68" s="18"/>
      <c r="C68" s="18"/>
      <c r="D68" s="18"/>
      <c r="E68" s="18"/>
      <c r="F68" s="18"/>
      <c r="G68" s="18"/>
    </row>
    <row r="69" spans="1:7" ht="15" customHeight="1">
      <c r="A69" s="18"/>
      <c r="B69" s="18"/>
      <c r="C69" s="18"/>
      <c r="D69" s="18"/>
      <c r="E69" s="18"/>
      <c r="F69" s="18"/>
      <c r="G69" s="18"/>
    </row>
    <row r="70" spans="1:7" ht="15" customHeight="1">
      <c r="A70" s="18"/>
      <c r="B70" s="18"/>
      <c r="C70" s="18"/>
      <c r="D70" s="18"/>
      <c r="E70" s="18"/>
      <c r="F70" s="18"/>
      <c r="G70" s="18"/>
    </row>
    <row r="71" spans="1:7" ht="15" customHeight="1">
      <c r="A71" s="18"/>
      <c r="B71" s="18"/>
      <c r="C71" s="18"/>
      <c r="D71" s="18"/>
      <c r="E71" s="18"/>
      <c r="F71" s="18"/>
      <c r="G71" s="18"/>
    </row>
    <row r="72" spans="1:7" ht="15" customHeight="1">
      <c r="A72" s="18"/>
      <c r="B72" s="18"/>
      <c r="C72" s="18"/>
      <c r="D72" s="18"/>
      <c r="E72" s="18"/>
      <c r="F72" s="18"/>
      <c r="G72" s="18"/>
    </row>
    <row r="73" spans="1:7" ht="15" customHeight="1">
      <c r="A73" s="18"/>
      <c r="B73" s="18"/>
      <c r="C73" s="18"/>
      <c r="D73" s="18"/>
      <c r="E73" s="18"/>
      <c r="F73" s="18"/>
      <c r="G73" s="18"/>
    </row>
    <row r="74" spans="1:7" ht="15" customHeight="1">
      <c r="A74" s="18"/>
      <c r="B74" s="18"/>
      <c r="C74" s="18"/>
      <c r="D74" s="18"/>
      <c r="E74" s="18"/>
      <c r="F74" s="18"/>
      <c r="G74" s="18"/>
    </row>
    <row r="75" spans="1:7" ht="15" customHeight="1">
      <c r="A75" s="18"/>
      <c r="B75" s="18"/>
      <c r="C75" s="18"/>
      <c r="D75" s="18"/>
      <c r="E75" s="18"/>
      <c r="F75" s="18"/>
      <c r="G75" s="18"/>
    </row>
    <row r="76" spans="1:7" ht="15" customHeight="1">
      <c r="A76" s="18"/>
      <c r="B76" s="18"/>
      <c r="C76" s="18"/>
      <c r="D76" s="18"/>
      <c r="E76" s="18"/>
      <c r="F76" s="18"/>
      <c r="G76" s="18"/>
    </row>
    <row r="77" spans="1:7" ht="15" customHeight="1">
      <c r="A77" s="18"/>
      <c r="B77" s="18"/>
      <c r="C77" s="18"/>
      <c r="D77" s="18"/>
      <c r="E77" s="18"/>
      <c r="F77" s="18"/>
      <c r="G77" s="18"/>
    </row>
    <row r="78" spans="1:7" ht="15" customHeight="1">
      <c r="A78" s="18"/>
      <c r="B78" s="18"/>
      <c r="C78" s="18"/>
      <c r="D78" s="18"/>
      <c r="E78" s="18"/>
      <c r="F78" s="18"/>
      <c r="G78" s="18"/>
    </row>
    <row r="79" spans="1:7" ht="15" customHeight="1">
      <c r="A79" s="18"/>
      <c r="B79" s="18"/>
      <c r="C79" s="18"/>
      <c r="D79" s="18"/>
      <c r="E79" s="18"/>
      <c r="F79" s="18"/>
      <c r="G79" s="18"/>
    </row>
    <row r="80" spans="1:7" ht="15" customHeight="1">
      <c r="A80" s="18"/>
      <c r="B80" s="18"/>
      <c r="C80" s="18"/>
      <c r="D80" s="18"/>
      <c r="E80" s="18"/>
      <c r="F80" s="18"/>
      <c r="G80" s="18"/>
    </row>
    <row r="81" spans="1:7" ht="15" customHeight="1">
      <c r="A81" s="18"/>
      <c r="B81" s="18"/>
      <c r="C81" s="18"/>
      <c r="D81" s="18"/>
      <c r="E81" s="18"/>
      <c r="F81" s="18"/>
      <c r="G81" s="18"/>
    </row>
    <row r="82" spans="1:7" ht="15" customHeight="1">
      <c r="A82" s="18"/>
      <c r="B82" s="18"/>
      <c r="C82" s="18"/>
      <c r="D82" s="18"/>
      <c r="E82" s="18"/>
      <c r="F82" s="18"/>
      <c r="G82" s="18"/>
    </row>
    <row r="83" spans="1:7" ht="15" customHeight="1">
      <c r="A83" s="18"/>
      <c r="B83" s="18"/>
      <c r="C83" s="18"/>
      <c r="D83" s="18"/>
      <c r="E83" s="18"/>
      <c r="F83" s="18"/>
      <c r="G83" s="18"/>
    </row>
    <row r="84" spans="1:7" ht="15" customHeight="1">
      <c r="A84" s="18"/>
      <c r="B84" s="18"/>
      <c r="C84" s="18"/>
      <c r="D84" s="18"/>
      <c r="E84" s="18"/>
      <c r="F84" s="18"/>
      <c r="G84" s="18"/>
    </row>
    <row r="85" spans="1:7" ht="15" customHeight="1">
      <c r="A85" s="18"/>
      <c r="B85" s="18"/>
      <c r="C85" s="18"/>
      <c r="D85" s="18"/>
      <c r="E85" s="18"/>
      <c r="F85" s="18"/>
      <c r="G85" s="18"/>
    </row>
    <row r="86" spans="1:7" ht="15" customHeight="1">
      <c r="A86" s="18"/>
      <c r="B86" s="18"/>
      <c r="C86" s="18"/>
      <c r="D86" s="18"/>
      <c r="E86" s="18"/>
      <c r="F86" s="18"/>
      <c r="G86" s="18"/>
    </row>
    <row r="87" spans="1:7" ht="15" customHeight="1">
      <c r="A87" s="18"/>
      <c r="B87" s="18"/>
      <c r="C87" s="18"/>
      <c r="D87" s="18"/>
      <c r="E87" s="18"/>
      <c r="F87" s="18"/>
      <c r="G87" s="18"/>
    </row>
    <row r="88" spans="1:7" ht="15" customHeight="1">
      <c r="A88" s="18"/>
      <c r="B88" s="18"/>
      <c r="C88" s="18"/>
      <c r="D88" s="18"/>
      <c r="E88" s="18"/>
      <c r="F88" s="18"/>
      <c r="G88" s="18"/>
    </row>
    <row r="89" spans="1:7" ht="15" customHeight="1">
      <c r="A89" s="18"/>
      <c r="B89" s="18"/>
      <c r="C89" s="18"/>
      <c r="D89" s="18"/>
      <c r="E89" s="18"/>
      <c r="F89" s="18"/>
      <c r="G89" s="18"/>
    </row>
    <row r="90" spans="1:7" ht="15" customHeight="1">
      <c r="A90" s="18"/>
      <c r="B90" s="18"/>
      <c r="C90" s="18"/>
      <c r="D90" s="18"/>
      <c r="E90" s="18"/>
      <c r="F90" s="18"/>
      <c r="G90" s="18"/>
    </row>
    <row r="91" spans="1:7" ht="15" customHeight="1">
      <c r="A91" s="18"/>
      <c r="B91" s="18"/>
      <c r="C91" s="18"/>
      <c r="D91" s="18"/>
      <c r="E91" s="18"/>
      <c r="F91" s="18"/>
      <c r="G91" s="18"/>
    </row>
    <row r="92" spans="1:7" ht="15" customHeight="1">
      <c r="A92" s="18"/>
      <c r="B92" s="18"/>
      <c r="C92" s="18"/>
      <c r="D92" s="18"/>
      <c r="E92" s="18"/>
      <c r="F92" s="18"/>
      <c r="G92" s="18"/>
    </row>
    <row r="93" spans="1:7" ht="15" customHeight="1">
      <c r="A93" s="18"/>
      <c r="B93" s="18"/>
      <c r="C93" s="18"/>
      <c r="D93" s="18"/>
      <c r="E93" s="18"/>
      <c r="F93" s="18"/>
      <c r="G93" s="18"/>
    </row>
    <row r="94" spans="1:7" ht="15" customHeight="1">
      <c r="A94" s="18"/>
      <c r="B94" s="18"/>
      <c r="C94" s="18"/>
      <c r="D94" s="18"/>
      <c r="E94" s="18"/>
      <c r="F94" s="18"/>
      <c r="G94" s="18"/>
    </row>
    <row r="95" spans="1:7" ht="15" customHeight="1">
      <c r="A95" s="18"/>
      <c r="B95" s="18"/>
      <c r="C95" s="18"/>
      <c r="D95" s="18"/>
      <c r="E95" s="18"/>
      <c r="F95" s="18"/>
      <c r="G95" s="18"/>
    </row>
    <row r="96" spans="1:7" ht="15" customHeight="1">
      <c r="A96" s="18"/>
      <c r="B96" s="18"/>
      <c r="C96" s="18"/>
      <c r="D96" s="18"/>
      <c r="E96" s="18"/>
      <c r="F96" s="18"/>
      <c r="G96" s="18"/>
    </row>
    <row r="97" spans="1:7" ht="15" customHeight="1">
      <c r="A97" s="18"/>
      <c r="B97" s="18"/>
      <c r="C97" s="18"/>
      <c r="D97" s="18"/>
      <c r="E97" s="18"/>
      <c r="F97" s="18"/>
      <c r="G97" s="18"/>
    </row>
    <row r="98" spans="1:7" ht="15" customHeight="1">
      <c r="A98" s="18"/>
      <c r="B98" s="18"/>
      <c r="C98" s="18"/>
      <c r="D98" s="18"/>
      <c r="E98" s="18"/>
      <c r="F98" s="18"/>
      <c r="G98" s="18"/>
    </row>
    <row r="99" spans="1:7" ht="15" customHeight="1">
      <c r="A99" s="18"/>
      <c r="B99" s="18"/>
      <c r="C99" s="18"/>
      <c r="D99" s="18"/>
      <c r="E99" s="18"/>
      <c r="F99" s="18"/>
      <c r="G99" s="18"/>
    </row>
    <row r="100" spans="1:7" ht="15" customHeight="1">
      <c r="A100" s="18"/>
      <c r="B100" s="18"/>
      <c r="C100" s="18"/>
      <c r="D100" s="18"/>
      <c r="E100" s="18"/>
      <c r="F100" s="18"/>
      <c r="G100" s="18"/>
    </row>
    <row r="101" spans="1:7" ht="15" customHeight="1">
      <c r="A101" s="18"/>
      <c r="B101" s="18"/>
      <c r="C101" s="18"/>
      <c r="D101" s="18"/>
      <c r="E101" s="18"/>
      <c r="F101" s="18"/>
      <c r="G101" s="18"/>
    </row>
    <row r="102" spans="1:7" ht="15" customHeight="1">
      <c r="A102" s="18"/>
      <c r="B102" s="18"/>
      <c r="C102" s="18"/>
      <c r="D102" s="18"/>
      <c r="E102" s="18"/>
      <c r="F102" s="18"/>
      <c r="G102" s="18"/>
    </row>
    <row r="103" spans="1:7" ht="15" customHeight="1">
      <c r="A103" s="18"/>
      <c r="B103" s="18"/>
      <c r="C103" s="18"/>
      <c r="D103" s="18"/>
      <c r="E103" s="18"/>
      <c r="F103" s="18"/>
      <c r="G103" s="18"/>
    </row>
    <row r="104" spans="1:7" ht="15" customHeight="1">
      <c r="A104" s="18"/>
      <c r="B104" s="18"/>
      <c r="C104" s="18"/>
      <c r="D104" s="18"/>
      <c r="E104" s="18"/>
      <c r="F104" s="18"/>
      <c r="G104" s="18"/>
    </row>
    <row r="105" spans="1:7" ht="15" customHeight="1">
      <c r="A105" s="18"/>
      <c r="B105" s="18"/>
      <c r="C105" s="18"/>
      <c r="D105" s="18"/>
      <c r="E105" s="18"/>
      <c r="F105" s="18"/>
      <c r="G105" s="18"/>
    </row>
    <row r="106" spans="1:7" ht="15" customHeight="1">
      <c r="A106" s="18"/>
      <c r="B106" s="18"/>
      <c r="C106" s="18"/>
      <c r="D106" s="18"/>
      <c r="E106" s="18"/>
      <c r="F106" s="18"/>
      <c r="G106" s="18"/>
    </row>
    <row r="107" spans="1:7" ht="15" customHeight="1">
      <c r="A107" s="18"/>
      <c r="B107" s="18"/>
      <c r="C107" s="18"/>
      <c r="D107" s="18"/>
      <c r="E107" s="18"/>
      <c r="F107" s="18"/>
      <c r="G107" s="18"/>
    </row>
    <row r="108" spans="1:7" ht="15" customHeight="1">
      <c r="A108" s="18"/>
      <c r="B108" s="18"/>
      <c r="C108" s="18"/>
      <c r="D108" s="18"/>
      <c r="E108" s="18"/>
      <c r="F108" s="18"/>
      <c r="G108" s="18"/>
    </row>
    <row r="109" spans="1:7" ht="15" customHeight="1">
      <c r="A109" s="18"/>
      <c r="B109" s="18"/>
      <c r="C109" s="18"/>
      <c r="D109" s="18"/>
      <c r="E109" s="18"/>
      <c r="F109" s="18"/>
      <c r="G109" s="18"/>
    </row>
    <row r="110" spans="1:7" ht="15" customHeight="1">
      <c r="A110" s="18"/>
      <c r="B110" s="18"/>
      <c r="C110" s="18"/>
      <c r="D110" s="18"/>
      <c r="E110" s="18"/>
      <c r="F110" s="18"/>
      <c r="G110" s="18"/>
    </row>
    <row r="111" spans="1:7" ht="15" customHeight="1">
      <c r="A111" s="18"/>
      <c r="B111" s="18"/>
      <c r="C111" s="18"/>
      <c r="D111" s="18"/>
      <c r="E111" s="18"/>
      <c r="F111" s="18"/>
      <c r="G111" s="18"/>
    </row>
    <row r="112" spans="1:7" ht="15" customHeight="1">
      <c r="A112" s="18"/>
      <c r="B112" s="18"/>
      <c r="C112" s="18"/>
      <c r="D112" s="18"/>
      <c r="E112" s="18"/>
      <c r="F112" s="18"/>
      <c r="G112" s="18"/>
    </row>
    <row r="113" spans="1:7" ht="15" customHeight="1">
      <c r="A113" s="18"/>
      <c r="B113" s="18"/>
      <c r="C113" s="18"/>
      <c r="D113" s="18"/>
      <c r="E113" s="18"/>
      <c r="F113" s="18"/>
      <c r="G113" s="18"/>
    </row>
    <row r="114" spans="1:7" ht="15" customHeight="1">
      <c r="A114" s="18"/>
      <c r="B114" s="18"/>
      <c r="C114" s="18"/>
      <c r="D114" s="18"/>
      <c r="E114" s="18"/>
      <c r="F114" s="18"/>
      <c r="G114" s="18"/>
    </row>
    <row r="115" spans="1:7" ht="15" customHeight="1">
      <c r="A115" s="18"/>
      <c r="B115" s="18"/>
      <c r="C115" s="18"/>
      <c r="D115" s="18"/>
      <c r="E115" s="18"/>
      <c r="F115" s="18"/>
      <c r="G115" s="18"/>
    </row>
    <row r="116" spans="1:7" ht="15" customHeight="1">
      <c r="A116" s="18"/>
      <c r="B116" s="18"/>
      <c r="C116" s="18"/>
      <c r="D116" s="18"/>
      <c r="E116" s="18"/>
      <c r="F116" s="18"/>
      <c r="G116" s="18"/>
    </row>
    <row r="117" spans="1:7" ht="15" customHeight="1">
      <c r="A117" s="18"/>
      <c r="B117" s="18"/>
      <c r="C117" s="18"/>
      <c r="D117" s="18"/>
      <c r="E117" s="18"/>
      <c r="F117" s="18"/>
      <c r="G117" s="18"/>
    </row>
    <row r="118" spans="1:7" ht="15" customHeight="1">
      <c r="A118" s="18"/>
      <c r="B118" s="18"/>
      <c r="C118" s="18"/>
      <c r="D118" s="18"/>
      <c r="E118" s="18"/>
      <c r="F118" s="18"/>
      <c r="G118" s="18"/>
    </row>
    <row r="119" spans="1:7" ht="15" customHeight="1">
      <c r="A119" s="18"/>
      <c r="B119" s="18"/>
      <c r="C119" s="18"/>
      <c r="D119" s="18"/>
      <c r="E119" s="18"/>
      <c r="F119" s="18"/>
      <c r="G119" s="18"/>
    </row>
    <row r="120" spans="1:7" ht="15" customHeight="1">
      <c r="A120" s="18"/>
      <c r="B120" s="18"/>
      <c r="C120" s="18"/>
      <c r="D120" s="18"/>
      <c r="E120" s="18"/>
      <c r="F120" s="18"/>
      <c r="G120" s="18"/>
    </row>
    <row r="121" spans="1:7" ht="15" customHeight="1">
      <c r="A121" s="18"/>
      <c r="B121" s="18"/>
      <c r="C121" s="18"/>
      <c r="D121" s="18"/>
      <c r="E121" s="18"/>
      <c r="F121" s="18"/>
      <c r="G121" s="18"/>
    </row>
    <row r="122" spans="1:7" ht="15" customHeight="1">
      <c r="A122" s="18"/>
      <c r="B122" s="18"/>
      <c r="C122" s="18"/>
      <c r="D122" s="18"/>
      <c r="E122" s="18"/>
      <c r="F122" s="18"/>
      <c r="G122" s="18"/>
    </row>
    <row r="123" spans="1:7" ht="15" customHeight="1">
      <c r="A123" s="18"/>
      <c r="B123" s="18"/>
      <c r="C123" s="18"/>
      <c r="D123" s="18"/>
      <c r="E123" s="18"/>
      <c r="F123" s="18"/>
      <c r="G123" s="18"/>
    </row>
    <row r="124" spans="1:7" ht="15" customHeight="1">
      <c r="A124" s="18"/>
      <c r="B124" s="18"/>
      <c r="C124" s="18"/>
      <c r="D124" s="18"/>
      <c r="E124" s="18"/>
      <c r="F124" s="18"/>
      <c r="G124" s="18"/>
    </row>
    <row r="125" spans="1:7" ht="15" customHeight="1">
      <c r="A125" s="18"/>
      <c r="B125" s="18"/>
      <c r="C125" s="18"/>
      <c r="D125" s="18"/>
      <c r="E125" s="18"/>
      <c r="F125" s="18"/>
      <c r="G125" s="18"/>
    </row>
    <row r="126" spans="1:7" ht="15" customHeight="1">
      <c r="A126" s="18"/>
      <c r="B126" s="18"/>
      <c r="C126" s="18"/>
      <c r="D126" s="18"/>
      <c r="E126" s="18"/>
      <c r="F126" s="18"/>
      <c r="G126" s="18"/>
    </row>
    <row r="127" spans="1:7" ht="15" customHeight="1">
      <c r="A127" s="18"/>
      <c r="B127" s="18"/>
      <c r="C127" s="18"/>
      <c r="D127" s="18"/>
      <c r="E127" s="18"/>
      <c r="F127" s="18"/>
      <c r="G127" s="18"/>
    </row>
    <row r="128" spans="1:7" ht="15" customHeight="1">
      <c r="A128" s="18"/>
      <c r="B128" s="18"/>
      <c r="C128" s="18"/>
      <c r="D128" s="18"/>
      <c r="E128" s="18"/>
      <c r="F128" s="18"/>
      <c r="G128" s="18"/>
    </row>
    <row r="129" spans="1:7" ht="15" customHeight="1">
      <c r="A129" s="18"/>
      <c r="B129" s="18"/>
      <c r="C129" s="18"/>
      <c r="D129" s="18"/>
      <c r="E129" s="18"/>
      <c r="F129" s="18"/>
      <c r="G129" s="18"/>
    </row>
    <row r="130" spans="1:7" ht="15" customHeight="1">
      <c r="A130" s="18"/>
      <c r="B130" s="18"/>
      <c r="C130" s="18"/>
      <c r="D130" s="18"/>
      <c r="E130" s="18"/>
      <c r="F130" s="18"/>
      <c r="G130" s="18"/>
    </row>
    <row r="131" spans="1:7" ht="15" customHeight="1">
      <c r="A131" s="18"/>
      <c r="B131" s="18"/>
      <c r="C131" s="18"/>
      <c r="D131" s="18"/>
      <c r="E131" s="18"/>
      <c r="F131" s="18"/>
      <c r="G131" s="18"/>
    </row>
    <row r="132" spans="1:7" ht="15" customHeight="1">
      <c r="A132" s="18"/>
      <c r="B132" s="18"/>
      <c r="C132" s="18"/>
      <c r="D132" s="18"/>
      <c r="E132" s="18"/>
      <c r="F132" s="18"/>
      <c r="G132" s="18"/>
    </row>
    <row r="133" spans="1:7" ht="15" customHeight="1">
      <c r="A133" s="18"/>
      <c r="B133" s="18"/>
      <c r="C133" s="18"/>
      <c r="D133" s="18"/>
      <c r="E133" s="18"/>
      <c r="F133" s="18"/>
      <c r="G133" s="18"/>
    </row>
    <row r="134" spans="1:7" ht="15" customHeight="1">
      <c r="A134" s="18"/>
      <c r="B134" s="18"/>
      <c r="C134" s="18"/>
      <c r="D134" s="18"/>
      <c r="E134" s="18"/>
      <c r="F134" s="18"/>
      <c r="G134" s="18"/>
    </row>
    <row r="135" spans="1:7" ht="15" customHeight="1">
      <c r="A135" s="18"/>
      <c r="B135" s="18"/>
      <c r="C135" s="18"/>
      <c r="D135" s="18"/>
      <c r="E135" s="18"/>
      <c r="F135" s="18"/>
      <c r="G135" s="18"/>
    </row>
    <row r="136" spans="1:7" ht="15" customHeight="1">
      <c r="A136" s="18"/>
      <c r="B136" s="18"/>
      <c r="C136" s="18"/>
      <c r="D136" s="18"/>
      <c r="E136" s="18"/>
      <c r="F136" s="18"/>
      <c r="G136" s="18"/>
    </row>
    <row r="137" spans="1:7" ht="15" customHeight="1">
      <c r="A137" s="18"/>
      <c r="B137" s="18"/>
      <c r="C137" s="18"/>
      <c r="D137" s="18"/>
      <c r="E137" s="18"/>
      <c r="F137" s="18"/>
      <c r="G137" s="18"/>
    </row>
    <row r="138" spans="1:7" ht="15" customHeight="1">
      <c r="A138" s="18"/>
      <c r="B138" s="18"/>
      <c r="C138" s="18"/>
      <c r="D138" s="18"/>
      <c r="E138" s="18"/>
      <c r="F138" s="18"/>
      <c r="G138" s="18"/>
    </row>
    <row r="139" spans="1:7" ht="15" customHeight="1">
      <c r="A139" s="18"/>
      <c r="B139" s="18"/>
      <c r="C139" s="18"/>
      <c r="D139" s="18"/>
      <c r="E139" s="18"/>
      <c r="F139" s="18"/>
      <c r="G139" s="18"/>
    </row>
    <row r="140" spans="1:7" ht="15" customHeight="1">
      <c r="A140" s="18"/>
      <c r="B140" s="18"/>
      <c r="C140" s="18"/>
      <c r="D140" s="18"/>
      <c r="E140" s="18"/>
      <c r="F140" s="18"/>
      <c r="G140" s="18"/>
    </row>
    <row r="141" spans="1:7" ht="15" customHeight="1">
      <c r="A141" s="18"/>
      <c r="B141" s="18"/>
      <c r="C141" s="18"/>
      <c r="D141" s="18"/>
      <c r="E141" s="18"/>
      <c r="F141" s="18"/>
      <c r="G141" s="18"/>
    </row>
    <row r="142" spans="1:7" ht="15" customHeight="1">
      <c r="A142" s="18"/>
      <c r="B142" s="18"/>
      <c r="C142" s="18"/>
      <c r="D142" s="18"/>
      <c r="E142" s="18"/>
      <c r="F142" s="18"/>
      <c r="G142" s="18"/>
    </row>
    <row r="143" spans="1:7" ht="15" customHeight="1">
      <c r="A143" s="18"/>
      <c r="B143" s="18"/>
      <c r="C143" s="18"/>
      <c r="D143" s="18"/>
      <c r="E143" s="18"/>
      <c r="F143" s="18"/>
      <c r="G143" s="18"/>
    </row>
    <row r="144" spans="1:7" ht="15" customHeight="1">
      <c r="A144" s="18"/>
      <c r="B144" s="18"/>
      <c r="C144" s="18"/>
      <c r="D144" s="18"/>
      <c r="E144" s="18"/>
      <c r="F144" s="18"/>
      <c r="G144" s="18"/>
    </row>
    <row r="145" spans="1:7" ht="15" customHeight="1">
      <c r="A145" s="18"/>
      <c r="B145" s="18"/>
      <c r="C145" s="18"/>
      <c r="D145" s="18"/>
      <c r="E145" s="18"/>
      <c r="F145" s="18"/>
      <c r="G145" s="18"/>
    </row>
    <row r="146" spans="1:7" ht="15" customHeight="1">
      <c r="A146" s="18"/>
      <c r="B146" s="18"/>
      <c r="C146" s="18"/>
      <c r="D146" s="18"/>
      <c r="E146" s="18"/>
      <c r="F146" s="18"/>
      <c r="G146" s="18"/>
    </row>
    <row r="147" spans="1:7" ht="15" customHeight="1">
      <c r="A147" s="18"/>
      <c r="B147" s="18"/>
      <c r="C147" s="18"/>
      <c r="D147" s="18"/>
      <c r="E147" s="18"/>
      <c r="F147" s="18"/>
      <c r="G147" s="18"/>
    </row>
    <row r="148" spans="1:7" ht="15" customHeight="1">
      <c r="A148" s="18"/>
      <c r="B148" s="18"/>
      <c r="C148" s="18"/>
      <c r="D148" s="18"/>
      <c r="E148" s="18"/>
      <c r="F148" s="18"/>
      <c r="G148" s="18"/>
    </row>
    <row r="149" spans="1:7" ht="15" customHeight="1">
      <c r="A149" s="18"/>
      <c r="B149" s="18"/>
      <c r="C149" s="18"/>
      <c r="D149" s="18"/>
      <c r="E149" s="18"/>
      <c r="F149" s="18"/>
      <c r="G149" s="18"/>
    </row>
    <row r="150" spans="1:7" ht="15" customHeight="1">
      <c r="A150" s="18"/>
      <c r="B150" s="18"/>
      <c r="C150" s="18"/>
      <c r="D150" s="18"/>
      <c r="E150" s="18"/>
      <c r="F150" s="18"/>
      <c r="G150" s="18"/>
    </row>
    <row r="151" spans="1:7" ht="15" customHeight="1">
      <c r="A151" s="18"/>
      <c r="B151" s="18"/>
      <c r="C151" s="18"/>
      <c r="D151" s="18"/>
      <c r="E151" s="18"/>
      <c r="F151" s="18"/>
      <c r="G151" s="18"/>
    </row>
    <row r="152" spans="1:7" ht="15" customHeight="1">
      <c r="A152" s="18"/>
      <c r="B152" s="18"/>
      <c r="C152" s="18"/>
      <c r="D152" s="18"/>
      <c r="E152" s="18"/>
      <c r="F152" s="18"/>
      <c r="G152" s="18"/>
    </row>
    <row r="153" spans="1:7" ht="15" customHeight="1">
      <c r="A153" s="18"/>
      <c r="B153" s="18"/>
      <c r="C153" s="18"/>
      <c r="D153" s="18"/>
      <c r="E153" s="18"/>
      <c r="F153" s="18"/>
      <c r="G153" s="18"/>
    </row>
    <row r="154" spans="1:7" ht="15" customHeight="1">
      <c r="A154" s="18"/>
      <c r="B154" s="18"/>
      <c r="C154" s="18"/>
      <c r="D154" s="18"/>
      <c r="E154" s="18"/>
      <c r="F154" s="18"/>
      <c r="G154" s="18"/>
    </row>
    <row r="155" spans="1:7" ht="15" customHeight="1">
      <c r="A155" s="18"/>
      <c r="B155" s="18"/>
      <c r="C155" s="18"/>
      <c r="D155" s="18"/>
      <c r="E155" s="18"/>
      <c r="F155" s="18"/>
      <c r="G155" s="18"/>
    </row>
    <row r="156" spans="1:7" ht="15" customHeight="1">
      <c r="A156" s="18"/>
      <c r="B156" s="18"/>
      <c r="C156" s="18"/>
      <c r="D156" s="18"/>
      <c r="E156" s="18"/>
      <c r="F156" s="18"/>
      <c r="G156" s="18"/>
    </row>
    <row r="157" spans="1:7" ht="15" customHeight="1">
      <c r="A157" s="18"/>
      <c r="B157" s="18"/>
      <c r="C157" s="18"/>
      <c r="D157" s="18"/>
      <c r="E157" s="18"/>
      <c r="F157" s="18"/>
      <c r="G157" s="18"/>
    </row>
    <row r="158" spans="1:7" ht="15" customHeight="1">
      <c r="A158" s="18"/>
      <c r="B158" s="18"/>
      <c r="C158" s="18"/>
      <c r="D158" s="18"/>
      <c r="E158" s="18"/>
      <c r="F158" s="18"/>
      <c r="G158" s="18"/>
    </row>
    <row r="159" spans="1:7" ht="15" customHeight="1">
      <c r="A159" s="18"/>
      <c r="B159" s="18"/>
      <c r="C159" s="18"/>
      <c r="D159" s="18"/>
      <c r="E159" s="18"/>
      <c r="F159" s="18"/>
      <c r="G159" s="18"/>
    </row>
    <row r="160" spans="1:7" ht="15" customHeight="1">
      <c r="A160" s="18"/>
      <c r="B160" s="18"/>
      <c r="C160" s="18"/>
      <c r="D160" s="18"/>
      <c r="E160" s="18"/>
      <c r="F160" s="18"/>
      <c r="G160" s="18"/>
    </row>
    <row r="161" spans="1:7" ht="15" customHeight="1">
      <c r="A161" s="18"/>
      <c r="B161" s="18"/>
      <c r="C161" s="18"/>
      <c r="D161" s="18"/>
      <c r="E161" s="18"/>
      <c r="F161" s="18"/>
      <c r="G161" s="18"/>
    </row>
    <row r="162" spans="1:7" ht="15" customHeight="1">
      <c r="A162" s="18"/>
      <c r="B162" s="18"/>
      <c r="C162" s="18"/>
      <c r="D162" s="18"/>
      <c r="E162" s="18"/>
      <c r="F162" s="18"/>
      <c r="G162" s="18"/>
    </row>
    <row r="163" spans="1:7" ht="15" customHeight="1">
      <c r="A163" s="18"/>
      <c r="B163" s="18"/>
      <c r="C163" s="18"/>
      <c r="D163" s="18"/>
      <c r="E163" s="18"/>
      <c r="F163" s="18"/>
      <c r="G163" s="18"/>
    </row>
    <row r="164" spans="1:7" ht="15" customHeight="1">
      <c r="A164" s="18"/>
      <c r="B164" s="18"/>
      <c r="C164" s="18"/>
      <c r="D164" s="18"/>
      <c r="E164" s="18"/>
      <c r="F164" s="18"/>
      <c r="G164" s="18"/>
    </row>
    <row r="165" spans="1:7" ht="15" customHeight="1">
      <c r="A165" s="18"/>
      <c r="B165" s="18"/>
      <c r="C165" s="18"/>
      <c r="D165" s="18"/>
      <c r="E165" s="18"/>
      <c r="F165" s="18"/>
      <c r="G165" s="18"/>
    </row>
    <row r="166" spans="1:7" ht="15" customHeight="1">
      <c r="A166" s="18"/>
      <c r="B166" s="18"/>
      <c r="C166" s="18"/>
      <c r="D166" s="18"/>
      <c r="E166" s="18"/>
      <c r="F166" s="18"/>
      <c r="G166" s="18"/>
    </row>
    <row r="167" spans="1:7" ht="15" customHeight="1">
      <c r="A167" s="18"/>
      <c r="B167" s="18"/>
      <c r="C167" s="18"/>
      <c r="D167" s="18"/>
      <c r="E167" s="18"/>
      <c r="F167" s="18"/>
      <c r="G167" s="18"/>
    </row>
    <row r="168" spans="1:7" ht="15" customHeight="1">
      <c r="A168" s="18"/>
      <c r="B168" s="18"/>
      <c r="C168" s="18"/>
      <c r="D168" s="18"/>
      <c r="E168" s="18"/>
      <c r="F168" s="18"/>
      <c r="G168" s="18"/>
    </row>
    <row r="169" spans="1:7" ht="15" customHeight="1">
      <c r="A169" s="18"/>
      <c r="B169" s="18"/>
      <c r="C169" s="18"/>
      <c r="D169" s="18"/>
      <c r="E169" s="18"/>
      <c r="F169" s="18"/>
      <c r="G169" s="18"/>
    </row>
    <row r="170" spans="1:7" ht="15" customHeight="1">
      <c r="A170" s="18"/>
      <c r="B170" s="18"/>
      <c r="C170" s="18"/>
      <c r="D170" s="18"/>
      <c r="E170" s="18"/>
      <c r="F170" s="18"/>
      <c r="G170" s="18"/>
    </row>
    <row r="171" spans="1:7" ht="15" customHeight="1">
      <c r="A171" s="18"/>
      <c r="B171" s="18"/>
      <c r="C171" s="18"/>
      <c r="D171" s="18"/>
      <c r="E171" s="18"/>
      <c r="F171" s="18"/>
      <c r="G171" s="18"/>
    </row>
    <row r="172" spans="1:7" ht="15" customHeight="1">
      <c r="A172" s="18"/>
      <c r="B172" s="18"/>
      <c r="C172" s="18"/>
      <c r="D172" s="18"/>
      <c r="E172" s="18"/>
      <c r="F172" s="18"/>
      <c r="G172" s="18"/>
    </row>
    <row r="173" spans="1:7" ht="15" customHeight="1">
      <c r="A173" s="18"/>
      <c r="B173" s="18"/>
      <c r="C173" s="18"/>
      <c r="D173" s="18"/>
      <c r="E173" s="18"/>
      <c r="F173" s="18"/>
      <c r="G173" s="18"/>
    </row>
    <row r="174" spans="1:7" ht="15" customHeight="1">
      <c r="A174" s="18"/>
      <c r="B174" s="18"/>
      <c r="C174" s="18"/>
      <c r="D174" s="18"/>
      <c r="E174" s="18"/>
      <c r="F174" s="18"/>
      <c r="G174" s="18"/>
    </row>
    <row r="175" spans="1:7" ht="15" customHeight="1">
      <c r="A175" s="18"/>
      <c r="B175" s="18"/>
      <c r="C175" s="18"/>
      <c r="D175" s="18"/>
      <c r="E175" s="18"/>
      <c r="F175" s="18"/>
      <c r="G175" s="18"/>
    </row>
    <row r="176" spans="1:7" ht="15" customHeight="1">
      <c r="A176" s="18"/>
      <c r="B176" s="18"/>
      <c r="C176" s="18"/>
      <c r="D176" s="18"/>
      <c r="E176" s="18"/>
      <c r="F176" s="18"/>
      <c r="G176" s="18"/>
    </row>
    <row r="177" spans="1:7" ht="15" customHeight="1">
      <c r="A177" s="18"/>
      <c r="B177" s="18"/>
      <c r="C177" s="18"/>
      <c r="D177" s="18"/>
      <c r="E177" s="18"/>
      <c r="F177" s="18"/>
      <c r="G177" s="18"/>
    </row>
    <row r="178" spans="1:7" ht="15" customHeight="1">
      <c r="A178" s="18"/>
      <c r="B178" s="18"/>
      <c r="C178" s="18"/>
      <c r="D178" s="18"/>
      <c r="E178" s="18"/>
      <c r="F178" s="18"/>
      <c r="G178" s="18"/>
    </row>
    <row r="179" spans="1:7" ht="15" customHeight="1">
      <c r="A179" s="18"/>
      <c r="B179" s="18"/>
      <c r="C179" s="18"/>
      <c r="D179" s="18"/>
      <c r="E179" s="18"/>
      <c r="F179" s="18"/>
      <c r="G179" s="18"/>
    </row>
    <row r="180" spans="1:7" ht="15" customHeight="1">
      <c r="A180" s="18"/>
      <c r="B180" s="18"/>
      <c r="C180" s="18"/>
      <c r="D180" s="18"/>
      <c r="E180" s="18"/>
      <c r="F180" s="18"/>
      <c r="G180" s="18"/>
    </row>
    <row r="181" spans="1:7" ht="15" customHeight="1">
      <c r="A181" s="18"/>
      <c r="B181" s="18"/>
      <c r="C181" s="18"/>
      <c r="D181" s="18"/>
      <c r="E181" s="18"/>
      <c r="F181" s="18"/>
      <c r="G181" s="18"/>
    </row>
    <row r="182" spans="1:7" ht="15" customHeight="1">
      <c r="A182" s="18"/>
      <c r="B182" s="18"/>
      <c r="C182" s="18"/>
      <c r="D182" s="18"/>
      <c r="E182" s="18"/>
      <c r="F182" s="18"/>
      <c r="G182" s="18"/>
    </row>
    <row r="183" spans="1:7" ht="15" customHeight="1">
      <c r="A183" s="18"/>
      <c r="B183" s="18"/>
      <c r="C183" s="18"/>
      <c r="D183" s="18"/>
      <c r="E183" s="18"/>
      <c r="F183" s="18"/>
      <c r="G183" s="18"/>
    </row>
    <row r="184" spans="1:7" ht="15" customHeight="1">
      <c r="A184" s="18"/>
      <c r="B184" s="18"/>
      <c r="C184" s="18"/>
      <c r="D184" s="18"/>
      <c r="E184" s="18"/>
      <c r="F184" s="18"/>
      <c r="G184" s="18"/>
    </row>
    <row r="185" spans="1:7" ht="15" customHeight="1">
      <c r="A185" s="18"/>
      <c r="B185" s="18"/>
      <c r="C185" s="18"/>
      <c r="D185" s="18"/>
      <c r="E185" s="18"/>
      <c r="F185" s="18"/>
      <c r="G185" s="18"/>
    </row>
    <row r="186" spans="1:7" ht="15" customHeight="1">
      <c r="A186" s="18"/>
      <c r="B186" s="18"/>
      <c r="C186" s="18"/>
      <c r="D186" s="18"/>
      <c r="E186" s="18"/>
      <c r="F186" s="18"/>
      <c r="G186" s="18"/>
    </row>
    <row r="187" spans="1:7" ht="15" customHeight="1">
      <c r="A187" s="18"/>
      <c r="B187" s="18"/>
      <c r="C187" s="18"/>
      <c r="D187" s="18"/>
      <c r="E187" s="18"/>
      <c r="F187" s="18"/>
      <c r="G187" s="18"/>
    </row>
    <row r="188" spans="1:7" ht="15" customHeight="1">
      <c r="A188" s="18"/>
      <c r="B188" s="18"/>
      <c r="C188" s="18"/>
      <c r="D188" s="18"/>
      <c r="E188" s="18"/>
      <c r="F188" s="18"/>
      <c r="G188" s="18"/>
    </row>
    <row r="189" spans="1:7" ht="15" customHeight="1">
      <c r="A189" s="18"/>
      <c r="B189" s="18"/>
      <c r="C189" s="18"/>
      <c r="D189" s="18"/>
      <c r="E189" s="18"/>
      <c r="F189" s="18"/>
      <c r="G189" s="18"/>
    </row>
    <row r="190" spans="1:7" ht="15" customHeight="1">
      <c r="A190" s="18"/>
      <c r="B190" s="18"/>
      <c r="C190" s="18"/>
      <c r="D190" s="18"/>
      <c r="E190" s="18"/>
      <c r="F190" s="18"/>
      <c r="G190" s="18"/>
    </row>
    <row r="191" spans="1:7" ht="15" customHeight="1">
      <c r="A191" s="18"/>
      <c r="B191" s="18"/>
      <c r="C191" s="18"/>
      <c r="D191" s="18"/>
      <c r="E191" s="18"/>
      <c r="F191" s="18"/>
      <c r="G191" s="18"/>
    </row>
    <row r="192" spans="1:7" ht="15" customHeight="1">
      <c r="A192" s="18"/>
      <c r="B192" s="18"/>
      <c r="C192" s="18"/>
      <c r="D192" s="18"/>
      <c r="E192" s="18"/>
      <c r="F192" s="18"/>
      <c r="G192" s="18"/>
    </row>
    <row r="193" spans="1:7" ht="15" customHeight="1">
      <c r="A193" s="18"/>
      <c r="B193" s="18"/>
      <c r="C193" s="18"/>
      <c r="D193" s="18"/>
      <c r="E193" s="18"/>
      <c r="F193" s="18"/>
      <c r="G193" s="18"/>
    </row>
    <row r="194" spans="1:7" ht="15" customHeight="1">
      <c r="A194" s="18"/>
      <c r="B194" s="18"/>
      <c r="C194" s="18"/>
      <c r="D194" s="18"/>
      <c r="E194" s="18"/>
      <c r="F194" s="18"/>
      <c r="G194" s="18"/>
    </row>
    <row r="195" spans="1:7" ht="15" customHeight="1">
      <c r="A195" s="18"/>
      <c r="B195" s="18"/>
      <c r="C195" s="18"/>
      <c r="D195" s="18"/>
      <c r="E195" s="18"/>
      <c r="F195" s="18"/>
      <c r="G195" s="18"/>
    </row>
    <row r="196" spans="1:7" ht="15" customHeight="1">
      <c r="A196" s="18"/>
      <c r="B196" s="18"/>
      <c r="C196" s="18"/>
      <c r="D196" s="18"/>
      <c r="E196" s="18"/>
      <c r="F196" s="18"/>
      <c r="G196" s="18"/>
    </row>
    <row r="197" spans="1:7" ht="15" customHeight="1">
      <c r="A197" s="18"/>
      <c r="B197" s="18"/>
      <c r="C197" s="18"/>
      <c r="D197" s="18"/>
      <c r="E197" s="18"/>
      <c r="F197" s="18"/>
      <c r="G197" s="18"/>
    </row>
    <row r="198" spans="1:7" ht="15" customHeight="1">
      <c r="A198" s="18"/>
      <c r="B198" s="18"/>
      <c r="C198" s="18"/>
      <c r="D198" s="18"/>
      <c r="E198" s="18"/>
      <c r="F198" s="18"/>
      <c r="G198" s="18"/>
    </row>
    <row r="199" spans="1:7" ht="15" customHeight="1">
      <c r="A199" s="18"/>
      <c r="B199" s="18"/>
      <c r="C199" s="18"/>
      <c r="D199" s="18"/>
      <c r="E199" s="18"/>
      <c r="F199" s="18"/>
      <c r="G199" s="18"/>
    </row>
    <row r="200" spans="1:7" ht="15" customHeight="1">
      <c r="A200" s="18"/>
      <c r="B200" s="18"/>
      <c r="C200" s="18"/>
      <c r="D200" s="18"/>
      <c r="E200" s="18"/>
      <c r="F200" s="18"/>
      <c r="G200" s="18"/>
    </row>
    <row r="201" spans="1:7" ht="15" customHeight="1">
      <c r="A201" s="18"/>
      <c r="B201" s="18"/>
      <c r="C201" s="18"/>
      <c r="D201" s="18"/>
      <c r="E201" s="18"/>
      <c r="F201" s="18"/>
      <c r="G201" s="18"/>
    </row>
    <row r="202" spans="1:7" ht="15" customHeight="1">
      <c r="A202" s="18"/>
      <c r="B202" s="18"/>
      <c r="C202" s="18"/>
      <c r="D202" s="18"/>
      <c r="E202" s="18"/>
      <c r="F202" s="18"/>
      <c r="G202" s="18"/>
    </row>
    <row r="203" spans="1:7" ht="15" customHeight="1">
      <c r="A203" s="18"/>
      <c r="B203" s="18"/>
      <c r="C203" s="18"/>
      <c r="D203" s="18"/>
      <c r="E203" s="18"/>
      <c r="F203" s="18"/>
      <c r="G203" s="18"/>
    </row>
    <row r="204" spans="1:7" ht="15" customHeight="1">
      <c r="A204" s="18"/>
      <c r="B204" s="18"/>
      <c r="C204" s="18"/>
      <c r="D204" s="18"/>
      <c r="E204" s="18"/>
      <c r="F204" s="18"/>
      <c r="G204" s="18"/>
    </row>
    <row r="205" spans="1:7" ht="15" customHeight="1">
      <c r="A205" s="18"/>
      <c r="B205" s="18"/>
      <c r="C205" s="18"/>
      <c r="D205" s="18"/>
      <c r="E205" s="18"/>
      <c r="F205" s="18"/>
      <c r="G205" s="18"/>
    </row>
    <row r="206" spans="1:7" ht="15" customHeight="1">
      <c r="A206" s="18"/>
      <c r="B206" s="18"/>
      <c r="C206" s="18"/>
      <c r="D206" s="18"/>
      <c r="E206" s="18"/>
      <c r="F206" s="18"/>
      <c r="G206" s="18"/>
    </row>
    <row r="207" spans="1:7" ht="15" customHeight="1">
      <c r="A207" s="18"/>
      <c r="B207" s="18"/>
      <c r="C207" s="18"/>
      <c r="D207" s="18"/>
      <c r="E207" s="18"/>
      <c r="F207" s="18"/>
      <c r="G207" s="18"/>
    </row>
    <row r="208" spans="1:7" ht="15" customHeight="1">
      <c r="A208" s="18"/>
      <c r="B208" s="18"/>
      <c r="C208" s="18"/>
      <c r="D208" s="18"/>
      <c r="E208" s="18"/>
      <c r="F208" s="18"/>
      <c r="G208" s="18"/>
    </row>
    <row r="209" spans="1:7" ht="15" customHeight="1">
      <c r="A209" s="18"/>
      <c r="B209" s="18"/>
      <c r="C209" s="18"/>
      <c r="D209" s="18"/>
      <c r="E209" s="18"/>
      <c r="F209" s="18"/>
      <c r="G209" s="18"/>
    </row>
    <row r="210" spans="1:7" ht="15" customHeight="1">
      <c r="A210" s="18"/>
      <c r="B210" s="18"/>
      <c r="C210" s="18"/>
      <c r="D210" s="18"/>
      <c r="E210" s="18"/>
      <c r="F210" s="18"/>
      <c r="G210" s="18"/>
    </row>
    <row r="211" spans="1:7" ht="15" customHeight="1">
      <c r="A211" s="18"/>
      <c r="B211" s="18"/>
      <c r="C211" s="18"/>
      <c r="D211" s="18"/>
      <c r="E211" s="18"/>
      <c r="F211" s="18"/>
      <c r="G211" s="18"/>
    </row>
    <row r="212" spans="1:7" ht="15" customHeight="1">
      <c r="A212" s="18"/>
      <c r="B212" s="18"/>
      <c r="C212" s="18"/>
      <c r="D212" s="18"/>
      <c r="E212" s="18"/>
      <c r="F212" s="18"/>
      <c r="G212" s="18"/>
    </row>
    <row r="213" spans="1:7" ht="15" customHeight="1">
      <c r="A213" s="18"/>
      <c r="B213" s="18"/>
      <c r="C213" s="18"/>
      <c r="D213" s="18"/>
      <c r="E213" s="18"/>
      <c r="F213" s="18"/>
      <c r="G213" s="18"/>
    </row>
    <row r="214" spans="1:7" ht="15" customHeight="1">
      <c r="A214" s="18"/>
      <c r="B214" s="18"/>
      <c r="C214" s="18"/>
      <c r="D214" s="18"/>
      <c r="E214" s="18"/>
      <c r="F214" s="18"/>
      <c r="G214" s="18"/>
    </row>
    <row r="215" spans="1:7" ht="15" customHeight="1">
      <c r="A215" s="18"/>
      <c r="B215" s="18"/>
      <c r="C215" s="18"/>
      <c r="D215" s="18"/>
      <c r="E215" s="18"/>
      <c r="F215" s="18"/>
      <c r="G215" s="18"/>
    </row>
    <row r="216" spans="1:7" ht="15" customHeight="1">
      <c r="A216" s="18"/>
      <c r="B216" s="18"/>
      <c r="C216" s="18"/>
      <c r="D216" s="18"/>
      <c r="E216" s="18"/>
      <c r="F216" s="18"/>
      <c r="G216" s="18"/>
    </row>
    <row r="217" spans="1:7" ht="15" customHeight="1">
      <c r="A217" s="18"/>
      <c r="B217" s="18"/>
      <c r="C217" s="18"/>
      <c r="D217" s="18"/>
      <c r="E217" s="18"/>
      <c r="F217" s="18"/>
      <c r="G217" s="18"/>
    </row>
    <row r="218" spans="1:7" ht="15" customHeight="1">
      <c r="A218" s="18"/>
      <c r="B218" s="18"/>
      <c r="C218" s="18"/>
      <c r="D218" s="18"/>
      <c r="E218" s="18"/>
      <c r="F218" s="18"/>
      <c r="G218" s="18"/>
    </row>
    <row r="219" spans="1:7" ht="15" customHeight="1">
      <c r="A219" s="18"/>
      <c r="B219" s="18"/>
      <c r="C219" s="18"/>
      <c r="D219" s="18"/>
      <c r="E219" s="18"/>
      <c r="F219" s="18"/>
      <c r="G219" s="18"/>
    </row>
    <row r="220" spans="1:7" ht="15" customHeight="1">
      <c r="A220" s="18"/>
      <c r="B220" s="18"/>
      <c r="C220" s="18"/>
      <c r="D220" s="18"/>
      <c r="E220" s="18"/>
      <c r="F220" s="18"/>
      <c r="G220" s="18"/>
    </row>
    <row r="221" spans="1:7" ht="15" customHeight="1">
      <c r="A221" s="18"/>
      <c r="B221" s="18"/>
      <c r="C221" s="18"/>
      <c r="D221" s="18"/>
      <c r="E221" s="18"/>
      <c r="F221" s="18"/>
      <c r="G221" s="18"/>
    </row>
    <row r="222" spans="1:7" ht="15" customHeight="1">
      <c r="A222" s="18"/>
      <c r="B222" s="18"/>
      <c r="C222" s="18"/>
      <c r="D222" s="18"/>
      <c r="E222" s="18"/>
      <c r="F222" s="18"/>
      <c r="G222" s="18"/>
    </row>
    <row r="223" spans="1:7" ht="15" customHeight="1">
      <c r="A223" s="18"/>
      <c r="B223" s="18"/>
      <c r="C223" s="18"/>
      <c r="D223" s="18"/>
      <c r="E223" s="18"/>
      <c r="F223" s="18"/>
      <c r="G223" s="18"/>
    </row>
    <row r="224" spans="1:7" ht="15" customHeight="1">
      <c r="A224" s="18"/>
      <c r="B224" s="18"/>
      <c r="C224" s="18"/>
      <c r="D224" s="18"/>
      <c r="E224" s="18"/>
      <c r="F224" s="18"/>
      <c r="G224" s="18"/>
    </row>
    <row r="225" spans="1:7" ht="15" customHeight="1">
      <c r="A225" s="18"/>
      <c r="B225" s="18"/>
      <c r="C225" s="18"/>
      <c r="D225" s="18"/>
      <c r="E225" s="18"/>
      <c r="F225" s="18"/>
      <c r="G225" s="18"/>
    </row>
    <row r="226" spans="1:7" ht="15" customHeight="1">
      <c r="A226" s="18"/>
      <c r="B226" s="18"/>
      <c r="C226" s="18"/>
      <c r="D226" s="18"/>
      <c r="E226" s="18"/>
      <c r="F226" s="18"/>
      <c r="G226" s="18"/>
    </row>
    <row r="227" spans="1:7" ht="15" customHeight="1">
      <c r="A227" s="18"/>
      <c r="B227" s="18"/>
      <c r="C227" s="18"/>
      <c r="D227" s="18"/>
      <c r="E227" s="18"/>
      <c r="F227" s="18"/>
      <c r="G227" s="18"/>
    </row>
    <row r="228" spans="1:7" ht="15" customHeight="1">
      <c r="A228" s="18"/>
      <c r="B228" s="18"/>
      <c r="C228" s="18"/>
      <c r="D228" s="18"/>
      <c r="E228" s="18"/>
      <c r="F228" s="18"/>
      <c r="G228" s="18"/>
    </row>
    <row r="229" spans="1:7" ht="15" customHeight="1">
      <c r="A229" s="18"/>
      <c r="B229" s="18"/>
      <c r="C229" s="18"/>
      <c r="D229" s="18"/>
      <c r="E229" s="18"/>
      <c r="F229" s="18"/>
      <c r="G229" s="18"/>
    </row>
    <row r="230" spans="1:7" ht="15" customHeight="1">
      <c r="A230" s="18"/>
      <c r="B230" s="18"/>
      <c r="C230" s="18"/>
      <c r="D230" s="18"/>
      <c r="E230" s="18"/>
      <c r="F230" s="18"/>
      <c r="G230" s="18"/>
    </row>
    <row r="231" spans="1:7" ht="15" customHeight="1">
      <c r="A231" s="18"/>
      <c r="B231" s="18"/>
      <c r="C231" s="18"/>
      <c r="D231" s="18"/>
      <c r="E231" s="18"/>
      <c r="F231" s="18"/>
      <c r="G231" s="18"/>
    </row>
    <row r="232" spans="1:7" ht="15" customHeight="1">
      <c r="A232" s="18"/>
      <c r="B232" s="18"/>
      <c r="C232" s="18"/>
      <c r="D232" s="18"/>
      <c r="E232" s="18"/>
      <c r="F232" s="18"/>
      <c r="G232" s="18"/>
    </row>
    <row r="233" spans="1:7" ht="15" customHeight="1">
      <c r="A233" s="18"/>
      <c r="B233" s="18"/>
      <c r="C233" s="18"/>
      <c r="D233" s="18"/>
      <c r="E233" s="18"/>
      <c r="F233" s="18"/>
      <c r="G233" s="18"/>
    </row>
    <row r="234" spans="1:7" ht="15" customHeight="1">
      <c r="A234" s="18"/>
      <c r="B234" s="18"/>
      <c r="C234" s="18"/>
      <c r="D234" s="18"/>
      <c r="E234" s="18"/>
      <c r="F234" s="18"/>
      <c r="G234" s="18"/>
    </row>
    <row r="235" spans="1:7" ht="15" customHeight="1">
      <c r="A235" s="18"/>
      <c r="B235" s="18"/>
      <c r="C235" s="18"/>
      <c r="D235" s="18"/>
      <c r="E235" s="18"/>
      <c r="F235" s="18"/>
      <c r="G235" s="18"/>
    </row>
    <row r="236" spans="1:7" ht="15" customHeight="1">
      <c r="A236" s="18"/>
      <c r="B236" s="18"/>
      <c r="C236" s="18"/>
      <c r="D236" s="18"/>
      <c r="E236" s="18"/>
      <c r="F236" s="18"/>
      <c r="G236" s="18"/>
    </row>
    <row r="237" spans="1:7" ht="15" customHeight="1">
      <c r="A237" s="18"/>
      <c r="B237" s="18"/>
      <c r="C237" s="18"/>
      <c r="D237" s="18"/>
      <c r="E237" s="18"/>
      <c r="F237" s="18"/>
      <c r="G237" s="18"/>
    </row>
    <row r="238" spans="1:7" ht="15" customHeight="1">
      <c r="A238" s="18"/>
      <c r="B238" s="18"/>
      <c r="C238" s="18"/>
      <c r="D238" s="18"/>
      <c r="E238" s="18"/>
      <c r="F238" s="18"/>
      <c r="G238" s="18"/>
    </row>
    <row r="239" spans="1:7" ht="15" customHeight="1">
      <c r="A239" s="18"/>
      <c r="B239" s="18"/>
      <c r="C239" s="18"/>
      <c r="D239" s="18"/>
      <c r="E239" s="18"/>
      <c r="F239" s="18"/>
      <c r="G239" s="18"/>
    </row>
    <row r="240" spans="1:7" ht="15" customHeight="1">
      <c r="A240" s="18"/>
      <c r="B240" s="18"/>
      <c r="C240" s="18"/>
      <c r="D240" s="18"/>
      <c r="E240" s="18"/>
      <c r="F240" s="18"/>
      <c r="G240" s="18"/>
    </row>
    <row r="241" spans="1:7" ht="15" customHeight="1">
      <c r="A241" s="18"/>
      <c r="B241" s="18"/>
      <c r="C241" s="18"/>
      <c r="D241" s="18"/>
      <c r="E241" s="18"/>
      <c r="F241" s="18"/>
      <c r="G241" s="18"/>
    </row>
    <row r="242" spans="1:7" ht="15" customHeight="1">
      <c r="A242" s="18"/>
      <c r="B242" s="18"/>
      <c r="C242" s="18"/>
      <c r="D242" s="18"/>
      <c r="E242" s="18"/>
      <c r="F242" s="18"/>
      <c r="G242" s="18"/>
    </row>
    <row r="243" spans="1:7" ht="15" customHeight="1">
      <c r="A243" s="18"/>
      <c r="B243" s="18"/>
      <c r="C243" s="18"/>
      <c r="D243" s="18"/>
      <c r="E243" s="18"/>
      <c r="F243" s="18"/>
      <c r="G243" s="18"/>
    </row>
    <row r="244" spans="1:7" ht="15" customHeight="1">
      <c r="A244" s="18"/>
      <c r="B244" s="18"/>
      <c r="C244" s="18"/>
      <c r="D244" s="18"/>
      <c r="E244" s="18"/>
      <c r="F244" s="18"/>
      <c r="G244" s="18"/>
    </row>
    <row r="245" spans="1:7" ht="15" customHeight="1">
      <c r="A245" s="18"/>
      <c r="B245" s="18"/>
      <c r="C245" s="18"/>
      <c r="D245" s="18"/>
      <c r="E245" s="18"/>
      <c r="F245" s="18"/>
      <c r="G245" s="18"/>
    </row>
    <row r="246" spans="1:7" ht="15" customHeight="1">
      <c r="A246" s="18"/>
      <c r="B246" s="18"/>
      <c r="C246" s="18"/>
      <c r="D246" s="18"/>
      <c r="E246" s="18"/>
      <c r="F246" s="18"/>
      <c r="G246" s="18"/>
    </row>
    <row r="247" spans="1:7" ht="15" customHeight="1">
      <c r="A247" s="18"/>
      <c r="B247" s="18"/>
      <c r="C247" s="18"/>
      <c r="D247" s="18"/>
      <c r="E247" s="18"/>
      <c r="F247" s="18"/>
      <c r="G247" s="18"/>
    </row>
    <row r="248" spans="1:7" ht="15" customHeight="1">
      <c r="A248" s="18"/>
      <c r="B248" s="18"/>
      <c r="C248" s="18"/>
      <c r="D248" s="18"/>
      <c r="E248" s="18"/>
      <c r="F248" s="18"/>
      <c r="G248" s="18"/>
    </row>
    <row r="249" spans="1:7" ht="15" customHeight="1">
      <c r="A249" s="18"/>
      <c r="B249" s="18"/>
      <c r="C249" s="18"/>
      <c r="D249" s="18"/>
      <c r="E249" s="18"/>
      <c r="F249" s="18"/>
      <c r="G249" s="18"/>
    </row>
    <row r="250" spans="1:7" ht="15" customHeight="1">
      <c r="A250" s="18"/>
      <c r="B250" s="18"/>
      <c r="C250" s="18"/>
      <c r="D250" s="18"/>
      <c r="E250" s="18"/>
      <c r="F250" s="18"/>
      <c r="G250" s="18"/>
    </row>
    <row r="251" spans="1:7" ht="15" customHeight="1">
      <c r="A251" s="18"/>
      <c r="B251" s="18"/>
      <c r="C251" s="18"/>
      <c r="D251" s="18"/>
      <c r="E251" s="18"/>
      <c r="F251" s="18"/>
      <c r="G251" s="18"/>
    </row>
    <row r="252" spans="1:7" ht="15" customHeight="1">
      <c r="A252" s="18"/>
      <c r="B252" s="18"/>
      <c r="C252" s="18"/>
      <c r="D252" s="18"/>
      <c r="E252" s="18"/>
      <c r="F252" s="18"/>
      <c r="G252" s="18"/>
    </row>
    <row r="253" spans="1:7" ht="15" customHeight="1">
      <c r="A253" s="18"/>
      <c r="B253" s="18"/>
      <c r="C253" s="18"/>
      <c r="D253" s="18"/>
      <c r="E253" s="18"/>
      <c r="F253" s="18"/>
      <c r="G253" s="18"/>
    </row>
    <row r="254" spans="1:7" ht="15" customHeight="1">
      <c r="A254" s="18"/>
      <c r="B254" s="18"/>
      <c r="C254" s="18"/>
      <c r="D254" s="18"/>
      <c r="E254" s="18"/>
      <c r="F254" s="18"/>
      <c r="G254" s="18"/>
    </row>
    <row r="255" spans="1:7" ht="15" customHeight="1">
      <c r="A255" s="18"/>
      <c r="B255" s="18"/>
      <c r="C255" s="18"/>
      <c r="D255" s="18"/>
      <c r="E255" s="18"/>
      <c r="F255" s="18"/>
      <c r="G255" s="18"/>
    </row>
    <row r="256" spans="1:7" ht="15" customHeight="1">
      <c r="A256" s="18"/>
      <c r="B256" s="18"/>
      <c r="C256" s="18"/>
      <c r="D256" s="18"/>
      <c r="E256" s="18"/>
      <c r="F256" s="18"/>
      <c r="G256" s="18"/>
    </row>
    <row r="257" spans="1:7" ht="15" customHeight="1">
      <c r="A257" s="18"/>
      <c r="B257" s="18"/>
      <c r="C257" s="18"/>
      <c r="D257" s="18"/>
      <c r="E257" s="18"/>
      <c r="F257" s="18"/>
      <c r="G257" s="18"/>
    </row>
    <row r="258" spans="1:7" ht="15" customHeight="1">
      <c r="A258" s="18"/>
      <c r="B258" s="18"/>
      <c r="C258" s="18"/>
      <c r="D258" s="18"/>
      <c r="E258" s="18"/>
      <c r="F258" s="18"/>
      <c r="G258" s="18"/>
    </row>
    <row r="259" spans="1:7" ht="15" customHeight="1">
      <c r="A259" s="18"/>
      <c r="B259" s="18"/>
      <c r="C259" s="18"/>
      <c r="D259" s="18"/>
      <c r="E259" s="18"/>
      <c r="F259" s="18"/>
      <c r="G259" s="18"/>
    </row>
    <row r="260" spans="1:7" ht="15" customHeight="1">
      <c r="A260" s="18"/>
      <c r="B260" s="18"/>
      <c r="C260" s="18"/>
      <c r="D260" s="18"/>
      <c r="E260" s="18"/>
      <c r="F260" s="18"/>
      <c r="G260" s="18"/>
    </row>
    <row r="261" spans="1:7" ht="15" customHeight="1">
      <c r="A261" s="18"/>
      <c r="B261" s="18"/>
      <c r="C261" s="18"/>
      <c r="D261" s="18"/>
      <c r="E261" s="18"/>
      <c r="F261" s="18"/>
      <c r="G261" s="18"/>
    </row>
    <row r="262" spans="1:7" ht="15" customHeight="1">
      <c r="A262" s="18"/>
      <c r="B262" s="18"/>
      <c r="C262" s="18"/>
      <c r="D262" s="18"/>
      <c r="E262" s="18"/>
      <c r="F262" s="18"/>
      <c r="G262" s="18"/>
    </row>
    <row r="263" spans="1:7" ht="15" customHeight="1">
      <c r="A263" s="18"/>
      <c r="B263" s="18"/>
      <c r="C263" s="18"/>
      <c r="D263" s="18"/>
      <c r="E263" s="18"/>
      <c r="F263" s="18"/>
      <c r="G263" s="18"/>
    </row>
    <row r="264" spans="1:7" ht="15" customHeight="1">
      <c r="A264" s="18"/>
      <c r="B264" s="18"/>
      <c r="C264" s="18"/>
      <c r="D264" s="18"/>
      <c r="E264" s="18"/>
      <c r="F264" s="18"/>
      <c r="G264" s="18"/>
    </row>
    <row r="265" spans="1:7" ht="15" customHeight="1">
      <c r="A265" s="18"/>
      <c r="B265" s="18"/>
      <c r="C265" s="18"/>
      <c r="D265" s="18"/>
      <c r="E265" s="18"/>
      <c r="F265" s="18"/>
      <c r="G265" s="18"/>
    </row>
    <row r="266" spans="1:7" ht="15" customHeight="1">
      <c r="A266" s="18"/>
      <c r="B266" s="18"/>
      <c r="C266" s="18"/>
      <c r="D266" s="18"/>
      <c r="E266" s="18"/>
      <c r="F266" s="18"/>
      <c r="G266" s="18"/>
    </row>
    <row r="267" spans="1:7" ht="15" customHeight="1">
      <c r="A267" s="18"/>
      <c r="B267" s="18"/>
      <c r="C267" s="18"/>
      <c r="D267" s="18"/>
      <c r="E267" s="18"/>
      <c r="F267" s="18"/>
      <c r="G267" s="18"/>
    </row>
    <row r="268" spans="1:7" ht="15" customHeight="1">
      <c r="A268" s="18"/>
      <c r="B268" s="18"/>
      <c r="C268" s="18"/>
      <c r="D268" s="18"/>
      <c r="E268" s="18"/>
      <c r="F268" s="18"/>
      <c r="G268" s="18"/>
    </row>
    <row r="269" spans="1:7" ht="15" customHeight="1">
      <c r="A269" s="18"/>
      <c r="B269" s="18"/>
      <c r="C269" s="18"/>
      <c r="D269" s="18"/>
      <c r="E269" s="18"/>
      <c r="F269" s="18"/>
      <c r="G269" s="18"/>
    </row>
    <row r="270" spans="1:7" ht="15" customHeight="1">
      <c r="A270" s="18"/>
      <c r="B270" s="18"/>
      <c r="C270" s="18"/>
      <c r="D270" s="18"/>
      <c r="E270" s="18"/>
      <c r="F270" s="18"/>
      <c r="G270" s="18"/>
    </row>
    <row r="271" spans="1:7" ht="15" customHeight="1">
      <c r="A271" s="18"/>
      <c r="B271" s="18"/>
      <c r="C271" s="18"/>
      <c r="D271" s="18"/>
      <c r="E271" s="18"/>
      <c r="F271" s="18"/>
      <c r="G271" s="18"/>
    </row>
    <row r="272" spans="1:7" ht="15" customHeight="1">
      <c r="A272" s="18"/>
      <c r="B272" s="18"/>
      <c r="C272" s="18"/>
      <c r="D272" s="18"/>
      <c r="E272" s="18"/>
      <c r="F272" s="18"/>
      <c r="G272" s="18"/>
    </row>
    <row r="273" spans="1:7" ht="15" customHeight="1">
      <c r="A273" s="18"/>
      <c r="B273" s="18"/>
      <c r="C273" s="18"/>
      <c r="D273" s="18"/>
      <c r="E273" s="18"/>
      <c r="F273" s="18"/>
      <c r="G273" s="18"/>
    </row>
    <row r="274" spans="1:7" ht="15" customHeight="1">
      <c r="A274" s="18"/>
      <c r="B274" s="18"/>
      <c r="C274" s="18"/>
      <c r="D274" s="18"/>
      <c r="E274" s="18"/>
      <c r="F274" s="18"/>
      <c r="G274" s="18"/>
    </row>
    <row r="275" spans="1:7" ht="15" customHeight="1">
      <c r="A275" s="18"/>
      <c r="B275" s="18"/>
      <c r="C275" s="18"/>
      <c r="D275" s="18"/>
      <c r="E275" s="18"/>
      <c r="F275" s="18"/>
      <c r="G275" s="18"/>
    </row>
    <row r="276" spans="1:7" ht="15" customHeight="1">
      <c r="A276" s="18"/>
      <c r="B276" s="18"/>
      <c r="C276" s="18"/>
      <c r="D276" s="18"/>
      <c r="E276" s="18"/>
      <c r="F276" s="18"/>
      <c r="G276" s="18"/>
    </row>
    <row r="277" spans="1:7" ht="15" customHeight="1">
      <c r="A277" s="18"/>
      <c r="B277" s="18"/>
      <c r="C277" s="18"/>
      <c r="D277" s="18"/>
      <c r="E277" s="18"/>
      <c r="F277" s="18"/>
      <c r="G277" s="18"/>
    </row>
    <row r="278" spans="1:7" ht="15" customHeight="1">
      <c r="A278" s="18"/>
      <c r="B278" s="18"/>
      <c r="C278" s="18"/>
      <c r="D278" s="18"/>
      <c r="E278" s="18"/>
      <c r="F278" s="18"/>
      <c r="G278" s="18"/>
    </row>
    <row r="279" spans="1:7" ht="15" customHeight="1">
      <c r="A279" s="18"/>
      <c r="B279" s="18"/>
      <c r="C279" s="18"/>
      <c r="D279" s="18"/>
      <c r="E279" s="18"/>
      <c r="F279" s="18"/>
      <c r="G279" s="18"/>
    </row>
    <row r="280" spans="1:7" ht="15" customHeight="1">
      <c r="A280" s="18"/>
      <c r="B280" s="18"/>
      <c r="C280" s="18"/>
      <c r="D280" s="18"/>
      <c r="E280" s="18"/>
      <c r="F280" s="18"/>
      <c r="G280" s="18"/>
    </row>
    <row r="281" spans="1:7" ht="15" customHeight="1">
      <c r="A281" s="18"/>
      <c r="B281" s="18"/>
      <c r="C281" s="18"/>
      <c r="D281" s="18"/>
      <c r="E281" s="18"/>
      <c r="F281" s="18"/>
      <c r="G281" s="18"/>
    </row>
    <row r="282" spans="1:7" ht="15" customHeight="1">
      <c r="A282" s="18"/>
      <c r="B282" s="18"/>
      <c r="C282" s="18"/>
      <c r="D282" s="18"/>
      <c r="E282" s="18"/>
      <c r="F282" s="18"/>
      <c r="G282" s="18"/>
    </row>
    <row r="283" spans="1:7" ht="15" customHeight="1">
      <c r="A283" s="18"/>
      <c r="B283" s="18"/>
      <c r="C283" s="18"/>
      <c r="D283" s="18"/>
      <c r="E283" s="18"/>
      <c r="F283" s="18"/>
      <c r="G283" s="18"/>
    </row>
    <row r="284" spans="1:7" ht="15" customHeight="1">
      <c r="A284" s="18"/>
      <c r="B284" s="18"/>
      <c r="C284" s="18"/>
      <c r="D284" s="18"/>
      <c r="E284" s="18"/>
      <c r="F284" s="18"/>
      <c r="G284" s="18"/>
    </row>
    <row r="285" spans="1:7" ht="15" customHeight="1">
      <c r="A285" s="18"/>
      <c r="B285" s="18"/>
      <c r="C285" s="18"/>
      <c r="D285" s="18"/>
      <c r="E285" s="18"/>
      <c r="F285" s="18"/>
      <c r="G285" s="18"/>
    </row>
    <row r="286" spans="1:7" ht="15" customHeight="1">
      <c r="A286" s="18"/>
      <c r="B286" s="18"/>
      <c r="C286" s="18"/>
      <c r="D286" s="18"/>
      <c r="E286" s="18"/>
      <c r="F286" s="18"/>
      <c r="G286" s="18"/>
    </row>
    <row r="287" spans="1:7" ht="15" customHeight="1">
      <c r="A287" s="18"/>
      <c r="B287" s="18"/>
      <c r="C287" s="18"/>
      <c r="D287" s="18"/>
      <c r="E287" s="18"/>
      <c r="F287" s="18"/>
      <c r="G287" s="18"/>
    </row>
    <row r="288" spans="1:7" ht="15" customHeight="1">
      <c r="A288" s="18"/>
      <c r="B288" s="18"/>
      <c r="C288" s="18"/>
      <c r="D288" s="18"/>
      <c r="E288" s="18"/>
      <c r="F288" s="18"/>
      <c r="G288" s="18"/>
    </row>
    <row r="289" spans="1:7" ht="15" customHeight="1">
      <c r="A289" s="18"/>
      <c r="B289" s="18"/>
      <c r="C289" s="18"/>
      <c r="D289" s="18"/>
      <c r="E289" s="18"/>
      <c r="F289" s="18"/>
      <c r="G289" s="18"/>
    </row>
    <row r="290" spans="1:7" ht="15" customHeight="1">
      <c r="A290" s="18"/>
      <c r="B290" s="18"/>
      <c r="C290" s="18"/>
      <c r="D290" s="18"/>
      <c r="E290" s="18"/>
      <c r="F290" s="18"/>
      <c r="G290" s="18"/>
    </row>
    <row r="291" spans="1:7" ht="15" customHeight="1">
      <c r="A291" s="18"/>
      <c r="B291" s="18"/>
      <c r="C291" s="18"/>
      <c r="D291" s="18"/>
      <c r="E291" s="18"/>
      <c r="F291" s="18"/>
      <c r="G291" s="18"/>
    </row>
    <row r="292" spans="1:7" ht="15" customHeight="1">
      <c r="A292" s="18"/>
      <c r="B292" s="18"/>
      <c r="C292" s="18"/>
      <c r="D292" s="18"/>
      <c r="E292" s="18"/>
      <c r="F292" s="18"/>
      <c r="G292" s="18"/>
    </row>
    <row r="293" spans="1:7" ht="15" customHeight="1">
      <c r="A293" s="18"/>
      <c r="B293" s="18"/>
      <c r="C293" s="18"/>
      <c r="D293" s="18"/>
      <c r="E293" s="18"/>
      <c r="F293" s="18"/>
      <c r="G293" s="18"/>
    </row>
    <row r="294" spans="1:7" ht="15" customHeight="1">
      <c r="A294" s="18"/>
      <c r="B294" s="18"/>
      <c r="C294" s="18"/>
      <c r="D294" s="18"/>
      <c r="E294" s="18"/>
      <c r="F294" s="18"/>
      <c r="G294" s="18"/>
    </row>
    <row r="295" spans="1:7" ht="15" customHeight="1">
      <c r="A295" s="18"/>
      <c r="B295" s="18"/>
      <c r="C295" s="18"/>
      <c r="D295" s="18"/>
      <c r="E295" s="18"/>
      <c r="F295" s="18"/>
      <c r="G295" s="18"/>
    </row>
    <row r="296" spans="1:7" ht="15" customHeight="1">
      <c r="A296" s="18"/>
      <c r="B296" s="18"/>
      <c r="C296" s="18"/>
      <c r="D296" s="18"/>
      <c r="E296" s="18"/>
      <c r="F296" s="18"/>
      <c r="G296" s="18"/>
    </row>
    <row r="297" spans="1:7" ht="15" customHeight="1">
      <c r="A297" s="18"/>
      <c r="B297" s="18"/>
      <c r="C297" s="18"/>
      <c r="D297" s="18"/>
      <c r="E297" s="18"/>
      <c r="F297" s="18"/>
      <c r="G297" s="18"/>
    </row>
    <row r="298" spans="1:7" ht="15" customHeight="1">
      <c r="A298" s="18"/>
      <c r="B298" s="18"/>
      <c r="C298" s="18"/>
      <c r="D298" s="18"/>
      <c r="E298" s="18"/>
      <c r="F298" s="18"/>
      <c r="G298" s="18"/>
    </row>
    <row r="299" spans="1:7" ht="15" customHeight="1">
      <c r="A299" s="18"/>
      <c r="B299" s="18"/>
      <c r="C299" s="18"/>
      <c r="D299" s="18"/>
      <c r="E299" s="18"/>
      <c r="F299" s="18"/>
      <c r="G299" s="18"/>
    </row>
    <row r="300" spans="1:7" ht="15" customHeight="1">
      <c r="A300" s="18"/>
      <c r="B300" s="18"/>
      <c r="C300" s="18"/>
      <c r="D300" s="18"/>
      <c r="E300" s="18"/>
      <c r="F300" s="18"/>
      <c r="G300" s="18"/>
    </row>
    <row r="301" spans="1:7" ht="15" customHeight="1">
      <c r="A301" s="18"/>
      <c r="B301" s="18"/>
      <c r="C301" s="18"/>
      <c r="D301" s="18"/>
      <c r="E301" s="18"/>
      <c r="F301" s="18"/>
      <c r="G301" s="18"/>
    </row>
    <row r="302" spans="1:7" ht="15" customHeight="1">
      <c r="A302" s="18"/>
      <c r="B302" s="18"/>
      <c r="C302" s="18"/>
      <c r="D302" s="18"/>
      <c r="E302" s="18"/>
      <c r="F302" s="18"/>
      <c r="G302" s="18"/>
    </row>
    <row r="303" spans="1:7" ht="15" customHeight="1">
      <c r="A303" s="18"/>
      <c r="B303" s="18"/>
      <c r="C303" s="18"/>
      <c r="D303" s="18"/>
      <c r="E303" s="18"/>
      <c r="F303" s="18"/>
      <c r="G303" s="18"/>
    </row>
    <row r="304" spans="1:7" ht="15" customHeight="1">
      <c r="A304" s="18"/>
      <c r="B304" s="18"/>
      <c r="C304" s="18"/>
      <c r="D304" s="18"/>
      <c r="E304" s="18"/>
      <c r="F304" s="18"/>
      <c r="G304" s="18"/>
    </row>
    <row r="305" spans="1:7" ht="15" customHeight="1">
      <c r="A305" s="18"/>
      <c r="B305" s="18"/>
      <c r="C305" s="18"/>
      <c r="D305" s="18"/>
      <c r="E305" s="18"/>
      <c r="F305" s="18"/>
      <c r="G305" s="18"/>
    </row>
    <row r="306" spans="1:7" ht="15" customHeight="1">
      <c r="A306" s="18"/>
      <c r="B306" s="18"/>
      <c r="C306" s="18"/>
      <c r="D306" s="18"/>
      <c r="E306" s="18"/>
      <c r="F306" s="18"/>
      <c r="G306" s="18"/>
    </row>
    <row r="307" spans="1:7" ht="15" customHeight="1">
      <c r="A307" s="18"/>
      <c r="B307" s="18"/>
      <c r="C307" s="18"/>
      <c r="D307" s="18"/>
      <c r="E307" s="18"/>
      <c r="F307" s="18"/>
      <c r="G307" s="18"/>
    </row>
    <row r="308" spans="1:7" ht="15" customHeight="1">
      <c r="A308" s="18"/>
      <c r="B308" s="18"/>
      <c r="C308" s="18"/>
      <c r="D308" s="18"/>
      <c r="E308" s="18"/>
      <c r="F308" s="18"/>
      <c r="G308" s="18"/>
    </row>
    <row r="309" spans="1:7" ht="15" customHeight="1">
      <c r="A309" s="18"/>
      <c r="B309" s="18"/>
      <c r="C309" s="18"/>
      <c r="D309" s="18"/>
      <c r="E309" s="18"/>
      <c r="F309" s="18"/>
      <c r="G309" s="18"/>
    </row>
    <row r="310" spans="1:7" ht="15" customHeight="1">
      <c r="A310" s="18"/>
      <c r="B310" s="18"/>
      <c r="C310" s="18"/>
      <c r="D310" s="18"/>
      <c r="E310" s="18"/>
      <c r="F310" s="18"/>
      <c r="G310" s="18"/>
    </row>
    <row r="311" spans="1:7" ht="15" customHeight="1">
      <c r="A311" s="18"/>
      <c r="B311" s="18"/>
      <c r="C311" s="18"/>
      <c r="D311" s="18"/>
      <c r="E311" s="18"/>
      <c r="F311" s="18"/>
      <c r="G311" s="18"/>
    </row>
    <row r="312" spans="1:7" ht="15" customHeight="1">
      <c r="A312" s="18"/>
      <c r="B312" s="18"/>
      <c r="C312" s="18"/>
      <c r="D312" s="18"/>
      <c r="E312" s="18"/>
      <c r="F312" s="18"/>
      <c r="G312" s="18"/>
    </row>
    <row r="313" spans="1:7" ht="15" customHeight="1">
      <c r="A313" s="18"/>
      <c r="B313" s="18"/>
      <c r="C313" s="18"/>
      <c r="D313" s="18"/>
      <c r="E313" s="18"/>
      <c r="F313" s="18"/>
      <c r="G313" s="18"/>
    </row>
    <row r="314" spans="1:7" ht="15" customHeight="1">
      <c r="A314" s="18"/>
      <c r="B314" s="18"/>
      <c r="C314" s="18"/>
      <c r="D314" s="18"/>
      <c r="E314" s="18"/>
      <c r="F314" s="18"/>
      <c r="G314" s="18"/>
    </row>
    <row r="315" spans="1:7" ht="15" customHeight="1">
      <c r="A315" s="18"/>
      <c r="B315" s="18"/>
      <c r="C315" s="18"/>
      <c r="D315" s="18"/>
      <c r="E315" s="18"/>
      <c r="F315" s="18"/>
      <c r="G315" s="18"/>
    </row>
    <row r="316" spans="1:7" ht="15" customHeight="1">
      <c r="A316" s="18"/>
      <c r="B316" s="18"/>
      <c r="C316" s="18"/>
      <c r="D316" s="18"/>
      <c r="E316" s="18"/>
      <c r="F316" s="18"/>
      <c r="G316" s="18"/>
    </row>
    <row r="317" spans="1:7" ht="15" customHeight="1">
      <c r="A317" s="18"/>
      <c r="B317" s="18"/>
      <c r="C317" s="18"/>
      <c r="D317" s="18"/>
      <c r="E317" s="18"/>
      <c r="F317" s="18"/>
      <c r="G317" s="18"/>
    </row>
    <row r="318" spans="1:7" ht="15" customHeight="1">
      <c r="A318" s="18"/>
      <c r="B318" s="18"/>
      <c r="C318" s="18"/>
      <c r="D318" s="18"/>
      <c r="E318" s="18"/>
      <c r="F318" s="18"/>
      <c r="G318" s="18"/>
    </row>
    <row r="319" spans="1:7" ht="15" customHeight="1">
      <c r="A319" s="18"/>
      <c r="B319" s="18"/>
      <c r="C319" s="18"/>
      <c r="D319" s="18"/>
      <c r="E319" s="18"/>
      <c r="F319" s="18"/>
      <c r="G319" s="18"/>
    </row>
    <row r="320" spans="1:7" ht="15" customHeight="1">
      <c r="A320" s="18"/>
      <c r="B320" s="18"/>
      <c r="C320" s="18"/>
      <c r="D320" s="18"/>
      <c r="E320" s="18"/>
      <c r="F320" s="18"/>
      <c r="G320" s="18"/>
    </row>
    <row r="321" spans="1:7" ht="15" customHeight="1">
      <c r="A321" s="18"/>
      <c r="B321" s="18"/>
      <c r="C321" s="18"/>
      <c r="D321" s="18"/>
      <c r="E321" s="18"/>
      <c r="F321" s="18"/>
      <c r="G321" s="18"/>
    </row>
    <row r="322" spans="1:7" ht="15" customHeight="1">
      <c r="A322" s="18"/>
      <c r="B322" s="18"/>
      <c r="C322" s="18"/>
      <c r="D322" s="18"/>
      <c r="E322" s="18"/>
      <c r="F322" s="18"/>
      <c r="G322" s="18"/>
    </row>
    <row r="323" spans="1:7" ht="15" customHeight="1">
      <c r="A323" s="18"/>
      <c r="B323" s="18"/>
      <c r="C323" s="18"/>
      <c r="D323" s="18"/>
      <c r="E323" s="18"/>
      <c r="F323" s="18"/>
      <c r="G323" s="18"/>
    </row>
    <row r="324" spans="1:7" ht="15" customHeight="1">
      <c r="A324" s="18"/>
      <c r="B324" s="18"/>
      <c r="C324" s="18"/>
      <c r="D324" s="18"/>
      <c r="E324" s="18"/>
      <c r="F324" s="18"/>
      <c r="G324" s="18"/>
    </row>
    <row r="325" spans="1:7" ht="15" customHeight="1">
      <c r="A325" s="18"/>
      <c r="B325" s="18"/>
      <c r="C325" s="18"/>
      <c r="D325" s="18"/>
      <c r="E325" s="18"/>
      <c r="F325" s="18"/>
      <c r="G325" s="18"/>
    </row>
    <row r="326" spans="1:7" ht="15" customHeight="1">
      <c r="A326" s="18"/>
      <c r="B326" s="18"/>
      <c r="C326" s="18"/>
      <c r="D326" s="18"/>
      <c r="E326" s="18"/>
      <c r="F326" s="18"/>
      <c r="G326" s="18"/>
    </row>
    <row r="327" spans="1:7" ht="15" customHeight="1">
      <c r="A327" s="18"/>
      <c r="B327" s="18"/>
      <c r="C327" s="18"/>
      <c r="D327" s="18"/>
      <c r="E327" s="18"/>
      <c r="F327" s="18"/>
      <c r="G327" s="18"/>
    </row>
    <row r="328" spans="1:7" ht="15" customHeight="1">
      <c r="A328" s="18"/>
      <c r="B328" s="18"/>
      <c r="C328" s="18"/>
      <c r="D328" s="18"/>
      <c r="E328" s="18"/>
      <c r="F328" s="18"/>
      <c r="G328" s="18"/>
    </row>
    <row r="329" spans="1:7" ht="15" customHeight="1">
      <c r="A329" s="18"/>
      <c r="B329" s="18"/>
      <c r="C329" s="18"/>
      <c r="D329" s="18"/>
      <c r="E329" s="18"/>
      <c r="F329" s="18"/>
      <c r="G329" s="18"/>
    </row>
    <row r="330" spans="1:7" ht="15" customHeight="1">
      <c r="A330" s="18"/>
      <c r="B330" s="18"/>
      <c r="C330" s="18"/>
      <c r="D330" s="18"/>
      <c r="E330" s="18"/>
      <c r="F330" s="18"/>
      <c r="G330" s="18"/>
    </row>
    <row r="331" spans="1:7" ht="15" customHeight="1">
      <c r="A331" s="18"/>
      <c r="B331" s="18"/>
      <c r="C331" s="18"/>
      <c r="D331" s="18"/>
      <c r="E331" s="18"/>
      <c r="F331" s="18"/>
      <c r="G331" s="18"/>
    </row>
    <row r="332" spans="1:7" ht="15" customHeight="1">
      <c r="A332" s="18"/>
      <c r="B332" s="18"/>
      <c r="C332" s="18"/>
      <c r="D332" s="18"/>
      <c r="E332" s="18"/>
      <c r="F332" s="18"/>
      <c r="G332" s="18"/>
    </row>
    <row r="333" spans="1:7" ht="15" customHeight="1">
      <c r="A333" s="18"/>
      <c r="B333" s="18"/>
      <c r="C333" s="18"/>
      <c r="D333" s="18"/>
      <c r="E333" s="18"/>
      <c r="F333" s="18"/>
      <c r="G333" s="18"/>
    </row>
    <row r="334" spans="1:7" ht="15" customHeight="1">
      <c r="A334" s="18"/>
      <c r="B334" s="18"/>
      <c r="C334" s="18"/>
      <c r="D334" s="18"/>
      <c r="E334" s="18"/>
      <c r="F334" s="18"/>
      <c r="G334" s="18"/>
    </row>
    <row r="335" spans="1:7" ht="15" customHeight="1">
      <c r="A335" s="18"/>
      <c r="B335" s="18"/>
      <c r="C335" s="18"/>
      <c r="D335" s="18"/>
      <c r="E335" s="18"/>
      <c r="F335" s="18"/>
      <c r="G335" s="18"/>
    </row>
    <row r="336" spans="1:7" ht="15" customHeight="1">
      <c r="A336" s="18"/>
      <c r="B336" s="18"/>
      <c r="C336" s="18"/>
      <c r="D336" s="18"/>
      <c r="E336" s="18"/>
      <c r="F336" s="18"/>
      <c r="G336" s="18"/>
    </row>
    <row r="337" spans="1:7" ht="15" customHeight="1">
      <c r="A337" s="18"/>
      <c r="B337" s="18"/>
      <c r="C337" s="18"/>
      <c r="D337" s="18"/>
      <c r="E337" s="18"/>
      <c r="F337" s="18"/>
      <c r="G337" s="18"/>
    </row>
    <row r="338" spans="1:7" ht="15" customHeight="1">
      <c r="A338" s="18"/>
      <c r="B338" s="18"/>
      <c r="C338" s="18"/>
      <c r="D338" s="18"/>
      <c r="E338" s="18"/>
      <c r="F338" s="18"/>
      <c r="G338" s="18"/>
    </row>
    <row r="339" spans="1:7" ht="15" customHeight="1">
      <c r="A339" s="18"/>
      <c r="B339" s="18"/>
      <c r="C339" s="18"/>
      <c r="D339" s="18"/>
      <c r="E339" s="18"/>
      <c r="F339" s="18"/>
      <c r="G339" s="18"/>
    </row>
    <row r="340" spans="1:7" ht="15" customHeight="1">
      <c r="A340" s="18"/>
      <c r="B340" s="18"/>
      <c r="C340" s="18"/>
      <c r="D340" s="18"/>
      <c r="E340" s="18"/>
      <c r="F340" s="18"/>
      <c r="G340" s="18"/>
    </row>
    <row r="341" spans="1:7" ht="15" customHeight="1">
      <c r="A341" s="18"/>
      <c r="B341" s="18"/>
      <c r="C341" s="18"/>
      <c r="D341" s="18"/>
      <c r="E341" s="18"/>
      <c r="F341" s="18"/>
      <c r="G341" s="18"/>
    </row>
    <row r="342" spans="1:7" ht="15" customHeight="1">
      <c r="A342" s="18"/>
      <c r="B342" s="18"/>
      <c r="C342" s="18"/>
      <c r="D342" s="18"/>
      <c r="E342" s="18"/>
      <c r="F342" s="18"/>
      <c r="G342" s="18"/>
    </row>
    <row r="343" spans="1:7" ht="15" customHeight="1">
      <c r="A343" s="18"/>
      <c r="B343" s="18"/>
      <c r="C343" s="18"/>
      <c r="D343" s="18"/>
      <c r="E343" s="18"/>
      <c r="F343" s="18"/>
      <c r="G343" s="18"/>
    </row>
    <row r="344" spans="1:7" ht="15" customHeight="1">
      <c r="A344" s="18"/>
      <c r="B344" s="18"/>
      <c r="C344" s="18"/>
      <c r="D344" s="18"/>
      <c r="E344" s="18"/>
      <c r="F344" s="18"/>
      <c r="G344" s="18"/>
    </row>
    <row r="345" spans="1:7" ht="15" customHeight="1">
      <c r="A345" s="18"/>
      <c r="B345" s="18"/>
      <c r="C345" s="18"/>
      <c r="D345" s="18"/>
      <c r="E345" s="18"/>
      <c r="F345" s="18"/>
      <c r="G345" s="18"/>
    </row>
    <row r="346" spans="1:7" ht="15" customHeight="1">
      <c r="A346" s="18"/>
      <c r="B346" s="18"/>
      <c r="C346" s="18"/>
      <c r="D346" s="18"/>
      <c r="E346" s="18"/>
      <c r="F346" s="18"/>
      <c r="G346" s="18"/>
    </row>
    <row r="347" spans="1:7" ht="15" customHeight="1">
      <c r="A347" s="18"/>
      <c r="B347" s="18"/>
      <c r="C347" s="18"/>
      <c r="D347" s="18"/>
      <c r="E347" s="18"/>
      <c r="F347" s="18"/>
      <c r="G347" s="18"/>
    </row>
    <row r="348" spans="1:7" ht="15" customHeight="1">
      <c r="A348" s="18"/>
      <c r="B348" s="18"/>
      <c r="C348" s="18"/>
      <c r="D348" s="18"/>
      <c r="E348" s="18"/>
      <c r="F348" s="18"/>
      <c r="G348" s="18"/>
    </row>
    <row r="349" spans="1:7" ht="15" customHeight="1">
      <c r="A349" s="18"/>
      <c r="B349" s="18"/>
      <c r="C349" s="18"/>
      <c r="D349" s="18"/>
      <c r="E349" s="18"/>
      <c r="F349" s="18"/>
      <c r="G349" s="18"/>
    </row>
    <row r="350" spans="1:7" ht="15" customHeight="1">
      <c r="A350" s="18"/>
      <c r="B350" s="18"/>
      <c r="C350" s="18"/>
      <c r="D350" s="18"/>
      <c r="E350" s="18"/>
      <c r="F350" s="18"/>
      <c r="G350" s="18"/>
    </row>
    <row r="351" spans="1:7" ht="15" customHeight="1">
      <c r="A351" s="18"/>
      <c r="B351" s="18"/>
      <c r="C351" s="18"/>
      <c r="D351" s="18"/>
      <c r="E351" s="18"/>
      <c r="F351" s="18"/>
      <c r="G351" s="18"/>
    </row>
    <row r="352" spans="1:7" ht="15" customHeight="1">
      <c r="A352" s="18"/>
      <c r="B352" s="18"/>
      <c r="C352" s="18"/>
      <c r="D352" s="18"/>
      <c r="E352" s="18"/>
      <c r="F352" s="18"/>
      <c r="G352" s="18"/>
    </row>
    <row r="353" spans="1:7" ht="15" customHeight="1">
      <c r="A353" s="18"/>
      <c r="B353" s="18"/>
      <c r="C353" s="18"/>
      <c r="D353" s="18"/>
      <c r="E353" s="18"/>
      <c r="F353" s="18"/>
      <c r="G353" s="18"/>
    </row>
    <row r="354" spans="1:7" ht="15" customHeight="1">
      <c r="A354" s="18"/>
      <c r="B354" s="18"/>
      <c r="C354" s="18"/>
      <c r="D354" s="18"/>
      <c r="E354" s="18"/>
      <c r="F354" s="18"/>
      <c r="G354" s="18"/>
    </row>
    <row r="355" spans="1:7" ht="15" customHeight="1">
      <c r="A355" s="18"/>
      <c r="B355" s="18"/>
      <c r="C355" s="18"/>
      <c r="D355" s="18"/>
      <c r="E355" s="18"/>
      <c r="F355" s="18"/>
      <c r="G355" s="18"/>
    </row>
    <row r="356" spans="1:7" ht="15" customHeight="1">
      <c r="A356" s="18"/>
      <c r="B356" s="18"/>
      <c r="C356" s="18"/>
      <c r="D356" s="18"/>
      <c r="E356" s="18"/>
      <c r="F356" s="18"/>
      <c r="G356" s="18"/>
    </row>
    <row r="357" spans="1:7" ht="15" customHeight="1">
      <c r="A357" s="18"/>
      <c r="B357" s="18"/>
      <c r="C357" s="18"/>
      <c r="D357" s="18"/>
      <c r="E357" s="18"/>
      <c r="F357" s="18"/>
      <c r="G357" s="18"/>
    </row>
    <row r="358" spans="1:7" ht="15" customHeight="1">
      <c r="A358" s="18"/>
      <c r="B358" s="18"/>
      <c r="C358" s="18"/>
      <c r="D358" s="18"/>
      <c r="E358" s="18"/>
      <c r="F358" s="18"/>
      <c r="G358" s="18"/>
    </row>
    <row r="359" spans="1:7" ht="15" customHeight="1">
      <c r="A359" s="18"/>
      <c r="B359" s="18"/>
      <c r="C359" s="18"/>
      <c r="D359" s="18"/>
      <c r="E359" s="18"/>
      <c r="F359" s="18"/>
      <c r="G359" s="18"/>
    </row>
    <row r="360" spans="1:7" ht="15" customHeight="1">
      <c r="A360" s="18"/>
      <c r="B360" s="18"/>
      <c r="C360" s="18"/>
      <c r="D360" s="18"/>
      <c r="E360" s="18"/>
      <c r="F360" s="18"/>
      <c r="G360" s="18"/>
    </row>
    <row r="361" spans="1:7" ht="15" customHeight="1">
      <c r="A361" s="18"/>
      <c r="B361" s="18"/>
      <c r="C361" s="18"/>
      <c r="D361" s="18"/>
      <c r="E361" s="18"/>
      <c r="F361" s="18"/>
      <c r="G361" s="18"/>
    </row>
    <row r="362" spans="1:7" ht="15" customHeight="1">
      <c r="A362" s="18"/>
      <c r="B362" s="18"/>
      <c r="C362" s="18"/>
      <c r="D362" s="18"/>
      <c r="E362" s="18"/>
      <c r="F362" s="18"/>
      <c r="G362" s="18"/>
    </row>
    <row r="363" spans="1:7" ht="15" customHeight="1">
      <c r="A363" s="18"/>
      <c r="B363" s="18"/>
      <c r="C363" s="18"/>
      <c r="D363" s="18"/>
      <c r="E363" s="18"/>
      <c r="F363" s="18"/>
      <c r="G363" s="18"/>
    </row>
    <row r="364" spans="1:7" ht="15" customHeight="1">
      <c r="A364" s="18"/>
      <c r="B364" s="18"/>
      <c r="C364" s="18"/>
      <c r="D364" s="18"/>
      <c r="E364" s="18"/>
      <c r="F364" s="18"/>
      <c r="G364" s="18"/>
    </row>
    <row r="365" spans="1:7" ht="15" customHeight="1">
      <c r="A365" s="18"/>
      <c r="B365" s="18"/>
      <c r="C365" s="18"/>
      <c r="D365" s="18"/>
      <c r="E365" s="18"/>
      <c r="F365" s="18"/>
      <c r="G365" s="18"/>
    </row>
    <row r="366" spans="1:7" ht="15" customHeight="1">
      <c r="A366" s="18"/>
      <c r="B366" s="18"/>
      <c r="C366" s="18"/>
      <c r="D366" s="18"/>
      <c r="E366" s="18"/>
      <c r="F366" s="18"/>
      <c r="G366" s="18"/>
    </row>
    <row r="367" spans="1:7" ht="15" customHeight="1">
      <c r="A367" s="18"/>
      <c r="B367" s="18"/>
      <c r="C367" s="18"/>
      <c r="D367" s="18"/>
      <c r="E367" s="18"/>
      <c r="F367" s="18"/>
      <c r="G367" s="18"/>
    </row>
    <row r="368" spans="1:7" ht="15" customHeight="1">
      <c r="A368" s="18"/>
      <c r="B368" s="18"/>
      <c r="C368" s="18"/>
      <c r="D368" s="18"/>
      <c r="E368" s="18"/>
      <c r="F368" s="18"/>
      <c r="G368" s="18"/>
    </row>
    <row r="369" spans="1:7" ht="15" customHeight="1">
      <c r="A369" s="18"/>
      <c r="B369" s="18"/>
      <c r="C369" s="18"/>
      <c r="D369" s="18"/>
      <c r="E369" s="18"/>
      <c r="F369" s="18"/>
      <c r="G369" s="18"/>
    </row>
    <row r="370" spans="1:7" ht="15" customHeight="1">
      <c r="A370" s="18"/>
      <c r="B370" s="18"/>
      <c r="C370" s="18"/>
      <c r="D370" s="18"/>
      <c r="E370" s="18"/>
      <c r="F370" s="18"/>
      <c r="G370" s="18"/>
    </row>
    <row r="371" spans="1:7" ht="15" customHeight="1">
      <c r="A371" s="18"/>
      <c r="B371" s="18"/>
      <c r="C371" s="18"/>
      <c r="D371" s="18"/>
      <c r="E371" s="18"/>
      <c r="F371" s="18"/>
      <c r="G371" s="18"/>
    </row>
    <row r="372" spans="1:7" ht="15" customHeight="1">
      <c r="A372" s="18"/>
      <c r="B372" s="18"/>
      <c r="C372" s="18"/>
      <c r="D372" s="18"/>
      <c r="E372" s="18"/>
      <c r="F372" s="18"/>
      <c r="G372" s="18"/>
    </row>
    <row r="373" spans="1:7" ht="15" customHeight="1">
      <c r="A373" s="18"/>
      <c r="B373" s="18"/>
      <c r="C373" s="18"/>
      <c r="D373" s="18"/>
      <c r="E373" s="18"/>
      <c r="F373" s="18"/>
      <c r="G373" s="18"/>
    </row>
    <row r="374" spans="1:7" ht="15" customHeight="1">
      <c r="A374" s="18"/>
      <c r="B374" s="18"/>
      <c r="C374" s="18"/>
      <c r="D374" s="18"/>
      <c r="E374" s="18"/>
      <c r="F374" s="18"/>
      <c r="G374" s="18"/>
    </row>
    <row r="375" spans="1:7" ht="15" customHeight="1">
      <c r="A375" s="18"/>
      <c r="B375" s="18"/>
      <c r="C375" s="18"/>
      <c r="D375" s="18"/>
      <c r="E375" s="18"/>
      <c r="F375" s="18"/>
      <c r="G375" s="18"/>
    </row>
    <row r="376" spans="1:7" ht="15" customHeight="1">
      <c r="A376" s="18"/>
      <c r="B376" s="18"/>
      <c r="C376" s="18"/>
      <c r="D376" s="18"/>
      <c r="E376" s="18"/>
      <c r="F376" s="18"/>
      <c r="G376" s="18"/>
    </row>
    <row r="377" spans="1:7" ht="15" customHeight="1">
      <c r="A377" s="18"/>
      <c r="B377" s="18"/>
      <c r="C377" s="18"/>
      <c r="D377" s="18"/>
      <c r="E377" s="18"/>
      <c r="F377" s="18"/>
      <c r="G377" s="18"/>
    </row>
    <row r="378" spans="1:7" ht="15" customHeight="1">
      <c r="A378" s="18"/>
      <c r="B378" s="18"/>
      <c r="C378" s="18"/>
      <c r="D378" s="18"/>
      <c r="E378" s="18"/>
      <c r="F378" s="18"/>
      <c r="G378" s="18"/>
    </row>
    <row r="379" spans="1:7" ht="15" customHeight="1">
      <c r="A379" s="18"/>
      <c r="B379" s="18"/>
      <c r="C379" s="18"/>
      <c r="D379" s="18"/>
      <c r="E379" s="18"/>
      <c r="F379" s="18"/>
      <c r="G379" s="18"/>
    </row>
    <row r="380" spans="1:7" ht="15" customHeight="1">
      <c r="A380" s="18"/>
      <c r="B380" s="18"/>
      <c r="C380" s="18"/>
      <c r="D380" s="18"/>
      <c r="E380" s="18"/>
      <c r="F380" s="18"/>
      <c r="G380" s="18"/>
    </row>
    <row r="381" spans="1:7" ht="15" customHeight="1">
      <c r="A381" s="18"/>
      <c r="B381" s="18"/>
      <c r="C381" s="18"/>
      <c r="D381" s="18"/>
      <c r="E381" s="18"/>
      <c r="F381" s="18"/>
      <c r="G381" s="18"/>
    </row>
    <row r="382" spans="1:7" ht="15" customHeight="1">
      <c r="A382" s="18"/>
      <c r="B382" s="18"/>
      <c r="C382" s="18"/>
      <c r="D382" s="18"/>
      <c r="E382" s="18"/>
      <c r="F382" s="18"/>
      <c r="G382" s="18"/>
    </row>
    <row r="383" spans="1:7" ht="15" customHeight="1">
      <c r="A383" s="18"/>
      <c r="B383" s="18"/>
      <c r="C383" s="18"/>
      <c r="D383" s="18"/>
      <c r="E383" s="18"/>
      <c r="F383" s="18"/>
      <c r="G383" s="18"/>
    </row>
    <row r="384" spans="1:7" ht="15" customHeight="1">
      <c r="A384" s="18"/>
      <c r="B384" s="18"/>
      <c r="C384" s="18"/>
      <c r="D384" s="18"/>
      <c r="E384" s="18"/>
      <c r="F384" s="18"/>
      <c r="G384" s="18"/>
    </row>
    <row r="385" spans="1:7" ht="15" customHeight="1">
      <c r="A385" s="18"/>
      <c r="B385" s="18"/>
      <c r="C385" s="18"/>
      <c r="D385" s="18"/>
      <c r="E385" s="18"/>
      <c r="F385" s="18"/>
      <c r="G385" s="18"/>
    </row>
    <row r="386" spans="1:7" ht="15" customHeight="1">
      <c r="A386" s="18"/>
      <c r="B386" s="18"/>
      <c r="C386" s="18"/>
      <c r="D386" s="18"/>
      <c r="E386" s="18"/>
      <c r="F386" s="18"/>
      <c r="G386" s="18"/>
    </row>
    <row r="387" spans="1:7" ht="15" customHeight="1">
      <c r="A387" s="18"/>
      <c r="B387" s="18"/>
      <c r="C387" s="18"/>
      <c r="D387" s="18"/>
      <c r="E387" s="18"/>
      <c r="F387" s="18"/>
      <c r="G387" s="18"/>
    </row>
    <row r="388" spans="1:7" ht="15" customHeight="1">
      <c r="A388" s="18"/>
      <c r="B388" s="18"/>
      <c r="C388" s="18"/>
      <c r="D388" s="18"/>
      <c r="E388" s="18"/>
      <c r="F388" s="18"/>
      <c r="G388" s="18"/>
    </row>
    <row r="389" spans="1:7" ht="15" customHeight="1">
      <c r="A389" s="18"/>
      <c r="B389" s="18"/>
      <c r="C389" s="18"/>
      <c r="D389" s="18"/>
      <c r="E389" s="18"/>
      <c r="F389" s="18"/>
      <c r="G389" s="18"/>
    </row>
    <row r="390" spans="1:7" ht="15" customHeight="1">
      <c r="A390" s="18"/>
      <c r="B390" s="18"/>
      <c r="C390" s="18"/>
      <c r="D390" s="18"/>
      <c r="E390" s="18"/>
      <c r="F390" s="18"/>
      <c r="G390" s="18"/>
    </row>
    <row r="391" spans="1:7" ht="15" customHeight="1">
      <c r="A391" s="18"/>
      <c r="B391" s="18"/>
      <c r="C391" s="18"/>
      <c r="D391" s="18"/>
      <c r="E391" s="18"/>
      <c r="F391" s="18"/>
      <c r="G391" s="18"/>
    </row>
    <row r="392" spans="1:7" ht="15" customHeight="1">
      <c r="A392" s="18"/>
      <c r="B392" s="18"/>
      <c r="C392" s="18"/>
      <c r="D392" s="18"/>
      <c r="E392" s="18"/>
      <c r="F392" s="18"/>
      <c r="G392" s="18"/>
    </row>
    <row r="393" spans="1:7" ht="15" customHeight="1">
      <c r="A393" s="18"/>
      <c r="B393" s="18"/>
      <c r="C393" s="18"/>
      <c r="D393" s="18"/>
      <c r="E393" s="18"/>
      <c r="F393" s="18"/>
      <c r="G393" s="18"/>
    </row>
    <row r="394" spans="1:7" ht="15" customHeight="1">
      <c r="A394" s="18"/>
      <c r="B394" s="18"/>
      <c r="C394" s="18"/>
      <c r="D394" s="18"/>
      <c r="E394" s="18"/>
      <c r="F394" s="18"/>
      <c r="G394" s="18"/>
    </row>
    <row r="395" spans="1:7" ht="15" customHeight="1">
      <c r="A395" s="18"/>
      <c r="B395" s="18"/>
      <c r="C395" s="18"/>
      <c r="D395" s="18"/>
      <c r="E395" s="18"/>
      <c r="F395" s="18"/>
      <c r="G395" s="18"/>
    </row>
    <row r="396" spans="1:7" ht="15" customHeight="1">
      <c r="A396" s="18"/>
      <c r="B396" s="18"/>
      <c r="C396" s="18"/>
      <c r="D396" s="18"/>
      <c r="E396" s="18"/>
      <c r="F396" s="18"/>
      <c r="G396" s="18"/>
    </row>
    <row r="397" spans="1:7" ht="15" customHeight="1">
      <c r="A397" s="18"/>
      <c r="B397" s="18"/>
      <c r="C397" s="18"/>
      <c r="D397" s="18"/>
      <c r="E397" s="18"/>
      <c r="F397" s="18"/>
      <c r="G397" s="18"/>
    </row>
    <row r="398" spans="1:7" ht="15" customHeight="1">
      <c r="A398" s="18"/>
      <c r="B398" s="18"/>
      <c r="C398" s="18"/>
      <c r="D398" s="18"/>
      <c r="E398" s="18"/>
      <c r="F398" s="18"/>
      <c r="G398" s="18"/>
    </row>
    <row r="399" spans="1:7" ht="15" customHeight="1">
      <c r="A399" s="18"/>
      <c r="B399" s="18"/>
      <c r="C399" s="18"/>
      <c r="D399" s="18"/>
      <c r="E399" s="18"/>
      <c r="F399" s="18"/>
      <c r="G399" s="18"/>
    </row>
    <row r="400" spans="1:7" ht="15" customHeight="1">
      <c r="A400" s="18"/>
      <c r="B400" s="18"/>
      <c r="C400" s="18"/>
      <c r="D400" s="18"/>
      <c r="E400" s="18"/>
      <c r="F400" s="18"/>
      <c r="G400" s="18"/>
    </row>
    <row r="401" spans="1:7" ht="15" customHeight="1">
      <c r="A401" s="18"/>
      <c r="B401" s="18"/>
      <c r="C401" s="18"/>
      <c r="D401" s="18"/>
      <c r="E401" s="18"/>
      <c r="F401" s="18"/>
      <c r="G401" s="18"/>
    </row>
    <row r="402" spans="1:7" ht="15" customHeight="1">
      <c r="A402" s="18"/>
      <c r="B402" s="18"/>
      <c r="C402" s="18"/>
      <c r="D402" s="18"/>
      <c r="E402" s="18"/>
      <c r="F402" s="18"/>
      <c r="G402" s="18"/>
    </row>
    <row r="403" spans="1:7" ht="15" customHeight="1">
      <c r="A403" s="18"/>
      <c r="B403" s="18"/>
      <c r="C403" s="18"/>
      <c r="D403" s="18"/>
      <c r="E403" s="18"/>
      <c r="F403" s="18"/>
      <c r="G403" s="18"/>
    </row>
    <row r="404" spans="1:7" ht="15" customHeight="1">
      <c r="A404" s="18"/>
      <c r="B404" s="18"/>
      <c r="C404" s="18"/>
      <c r="D404" s="18"/>
      <c r="E404" s="18"/>
      <c r="F404" s="18"/>
      <c r="G404" s="18"/>
    </row>
    <row r="405" spans="1:7" ht="15" customHeight="1">
      <c r="A405" s="18"/>
      <c r="B405" s="18"/>
      <c r="C405" s="18"/>
      <c r="D405" s="18"/>
      <c r="E405" s="18"/>
      <c r="F405" s="18"/>
      <c r="G405" s="18"/>
    </row>
    <row r="406" spans="1:7" ht="15" customHeight="1">
      <c r="A406" s="18"/>
      <c r="B406" s="18"/>
      <c r="C406" s="18"/>
      <c r="D406" s="18"/>
      <c r="E406" s="18"/>
      <c r="F406" s="18"/>
      <c r="G406" s="18"/>
    </row>
    <row r="407" spans="1:7" ht="15" customHeight="1">
      <c r="A407" s="18"/>
      <c r="B407" s="18"/>
      <c r="C407" s="18"/>
      <c r="D407" s="18"/>
      <c r="E407" s="18"/>
      <c r="F407" s="18"/>
      <c r="G407" s="18"/>
    </row>
    <row r="408" spans="1:7" ht="15" customHeight="1">
      <c r="A408" s="18"/>
      <c r="B408" s="18"/>
      <c r="C408" s="18"/>
      <c r="D408" s="18"/>
      <c r="E408" s="18"/>
      <c r="F408" s="18"/>
      <c r="G408" s="18"/>
    </row>
    <row r="409" spans="1:7" ht="15" customHeight="1">
      <c r="A409" s="18"/>
      <c r="B409" s="18"/>
      <c r="C409" s="18"/>
      <c r="D409" s="18"/>
      <c r="E409" s="18"/>
      <c r="F409" s="18"/>
      <c r="G409" s="18"/>
    </row>
    <row r="410" spans="1:7" ht="15" customHeight="1">
      <c r="A410" s="18"/>
      <c r="B410" s="18"/>
      <c r="C410" s="18"/>
      <c r="D410" s="18"/>
      <c r="E410" s="18"/>
      <c r="F410" s="18"/>
      <c r="G410" s="18"/>
    </row>
    <row r="411" spans="1:7" ht="15" customHeight="1">
      <c r="A411" s="18"/>
      <c r="B411" s="18"/>
      <c r="C411" s="18"/>
      <c r="D411" s="18"/>
      <c r="E411" s="18"/>
      <c r="F411" s="18"/>
      <c r="G411" s="18"/>
    </row>
    <row r="412" spans="1:7" ht="15" customHeight="1">
      <c r="A412" s="18"/>
      <c r="B412" s="18"/>
      <c r="C412" s="18"/>
      <c r="D412" s="18"/>
      <c r="E412" s="18"/>
      <c r="F412" s="18"/>
      <c r="G412" s="18"/>
    </row>
    <row r="413" spans="1:7" ht="15" customHeight="1">
      <c r="A413" s="18"/>
      <c r="B413" s="18"/>
      <c r="C413" s="18"/>
      <c r="D413" s="18"/>
      <c r="E413" s="18"/>
      <c r="F413" s="18"/>
      <c r="G413" s="18"/>
    </row>
    <row r="414" spans="1:7" ht="15" customHeight="1">
      <c r="A414" s="18"/>
      <c r="B414" s="18"/>
      <c r="C414" s="18"/>
      <c r="D414" s="18"/>
      <c r="E414" s="18"/>
      <c r="F414" s="18"/>
      <c r="G414" s="18"/>
    </row>
    <row r="415" spans="1:7" ht="15" customHeight="1">
      <c r="A415" s="18"/>
      <c r="B415" s="18"/>
      <c r="C415" s="18"/>
      <c r="D415" s="18"/>
      <c r="E415" s="18"/>
      <c r="F415" s="18"/>
      <c r="G415" s="18"/>
    </row>
    <row r="416" spans="1:7" ht="15" customHeight="1">
      <c r="A416" s="18"/>
      <c r="B416" s="18"/>
      <c r="C416" s="18"/>
      <c r="D416" s="18"/>
      <c r="E416" s="18"/>
      <c r="F416" s="18"/>
      <c r="G416" s="18"/>
    </row>
    <row r="417" spans="1:7" ht="15" customHeight="1">
      <c r="A417" s="18"/>
      <c r="B417" s="18"/>
      <c r="C417" s="18"/>
      <c r="D417" s="18"/>
      <c r="E417" s="18"/>
      <c r="F417" s="18"/>
      <c r="G417" s="18"/>
    </row>
    <row r="418" spans="1:7" ht="15" customHeight="1">
      <c r="A418" s="18"/>
      <c r="B418" s="18"/>
      <c r="C418" s="18"/>
      <c r="D418" s="18"/>
      <c r="E418" s="18"/>
      <c r="F418" s="18"/>
      <c r="G418" s="18"/>
    </row>
    <row r="419" spans="1:7" ht="15" customHeight="1">
      <c r="A419" s="18"/>
      <c r="B419" s="18"/>
      <c r="C419" s="18"/>
      <c r="D419" s="18"/>
      <c r="E419" s="18"/>
      <c r="F419" s="18"/>
      <c r="G419" s="18"/>
    </row>
    <row r="420" spans="1:7" ht="15" customHeight="1">
      <c r="A420" s="18"/>
      <c r="B420" s="18"/>
      <c r="C420" s="18"/>
      <c r="D420" s="18"/>
      <c r="E420" s="18"/>
      <c r="F420" s="18"/>
      <c r="G420" s="18"/>
    </row>
    <row r="421" spans="1:7" ht="15" customHeight="1">
      <c r="A421" s="18"/>
      <c r="B421" s="18"/>
      <c r="C421" s="18"/>
      <c r="D421" s="18"/>
      <c r="E421" s="18"/>
      <c r="F421" s="18"/>
      <c r="G421" s="18"/>
    </row>
    <row r="422" spans="1:7" ht="15" customHeight="1">
      <c r="A422" s="18"/>
      <c r="B422" s="18"/>
      <c r="C422" s="18"/>
      <c r="D422" s="18"/>
      <c r="E422" s="18"/>
      <c r="F422" s="18"/>
      <c r="G422" s="18"/>
    </row>
    <row r="423" spans="1:7" ht="15" customHeight="1">
      <c r="A423" s="18"/>
      <c r="B423" s="18"/>
      <c r="C423" s="18"/>
      <c r="D423" s="18"/>
      <c r="E423" s="18"/>
      <c r="F423" s="18"/>
      <c r="G423" s="18"/>
    </row>
    <row r="424" spans="1:7" ht="15" customHeight="1">
      <c r="A424" s="18"/>
      <c r="B424" s="18"/>
      <c r="C424" s="18"/>
      <c r="D424" s="18"/>
      <c r="E424" s="18"/>
      <c r="F424" s="18"/>
      <c r="G424" s="18"/>
    </row>
    <row r="425" spans="1:7" ht="15" customHeight="1">
      <c r="A425" s="18"/>
      <c r="B425" s="18"/>
      <c r="C425" s="18"/>
      <c r="D425" s="18"/>
      <c r="E425" s="18"/>
      <c r="F425" s="18"/>
      <c r="G425" s="18"/>
    </row>
    <row r="426" spans="1:7" ht="15" customHeight="1">
      <c r="A426" s="18"/>
      <c r="B426" s="18"/>
      <c r="C426" s="18"/>
      <c r="D426" s="18"/>
      <c r="E426" s="18"/>
      <c r="F426" s="18"/>
      <c r="G426" s="18"/>
    </row>
    <row r="427" spans="1:7" ht="15" customHeight="1">
      <c r="A427" s="18"/>
      <c r="B427" s="18"/>
      <c r="C427" s="18"/>
      <c r="D427" s="18"/>
      <c r="E427" s="18"/>
      <c r="F427" s="18"/>
      <c r="G427" s="18"/>
    </row>
    <row r="428" spans="1:7" ht="15" customHeight="1">
      <c r="A428" s="18"/>
      <c r="B428" s="18"/>
      <c r="C428" s="18"/>
      <c r="D428" s="18"/>
      <c r="E428" s="18"/>
      <c r="F428" s="18"/>
      <c r="G428" s="18"/>
    </row>
    <row r="429" spans="1:7" ht="15" customHeight="1">
      <c r="A429" s="18"/>
      <c r="B429" s="18"/>
      <c r="C429" s="18"/>
      <c r="D429" s="18"/>
      <c r="E429" s="18"/>
      <c r="F429" s="18"/>
      <c r="G429" s="18"/>
    </row>
    <row r="430" spans="1:7" ht="15" customHeight="1">
      <c r="A430" s="18"/>
      <c r="B430" s="18"/>
      <c r="C430" s="18"/>
      <c r="D430" s="18"/>
      <c r="E430" s="18"/>
      <c r="F430" s="18"/>
      <c r="G430" s="18"/>
    </row>
    <row r="431" spans="1:7" ht="15" customHeight="1">
      <c r="A431" s="18"/>
      <c r="B431" s="18"/>
      <c r="C431" s="18"/>
      <c r="D431" s="18"/>
      <c r="E431" s="18"/>
      <c r="F431" s="18"/>
      <c r="G431" s="18"/>
    </row>
    <row r="432" spans="1:7" ht="15" customHeight="1">
      <c r="A432" s="18"/>
      <c r="B432" s="18"/>
      <c r="C432" s="18"/>
      <c r="D432" s="18"/>
      <c r="E432" s="18"/>
      <c r="F432" s="18"/>
      <c r="G432" s="18"/>
    </row>
    <row r="433" spans="1:7" ht="15" customHeight="1">
      <c r="A433" s="18"/>
      <c r="B433" s="18"/>
      <c r="C433" s="18"/>
      <c r="D433" s="18"/>
      <c r="E433" s="18"/>
      <c r="F433" s="18"/>
      <c r="G433" s="18"/>
    </row>
    <row r="434" spans="1:7" ht="15" customHeight="1">
      <c r="A434" s="18"/>
      <c r="B434" s="18"/>
      <c r="C434" s="18"/>
      <c r="D434" s="18"/>
      <c r="E434" s="18"/>
      <c r="F434" s="18"/>
      <c r="G434" s="18"/>
    </row>
    <row r="435" spans="1:7" ht="15" customHeight="1">
      <c r="A435" s="18"/>
      <c r="B435" s="18"/>
      <c r="C435" s="18"/>
      <c r="D435" s="18"/>
      <c r="E435" s="18"/>
      <c r="F435" s="18"/>
      <c r="G435" s="18"/>
    </row>
    <row r="436" spans="1:7" ht="15" customHeight="1">
      <c r="A436" s="18"/>
      <c r="B436" s="18"/>
      <c r="C436" s="18"/>
      <c r="D436" s="18"/>
      <c r="E436" s="18"/>
      <c r="F436" s="18"/>
      <c r="G436" s="18"/>
    </row>
    <row r="437" spans="1:7" ht="15" customHeight="1">
      <c r="A437" s="18"/>
      <c r="B437" s="18"/>
      <c r="C437" s="18"/>
      <c r="D437" s="18"/>
      <c r="E437" s="18"/>
      <c r="F437" s="18"/>
      <c r="G437" s="18"/>
    </row>
    <row r="438" spans="1:7" ht="15" customHeight="1">
      <c r="A438" s="18"/>
      <c r="B438" s="18"/>
      <c r="C438" s="18"/>
      <c r="D438" s="18"/>
      <c r="E438" s="18"/>
      <c r="F438" s="18"/>
      <c r="G438" s="18"/>
    </row>
    <row r="439" spans="1:7" ht="15" customHeight="1">
      <c r="A439" s="18"/>
      <c r="B439" s="18"/>
      <c r="C439" s="18"/>
      <c r="D439" s="18"/>
      <c r="E439" s="18"/>
      <c r="F439" s="18"/>
      <c r="G439" s="18"/>
    </row>
    <row r="440" spans="1:7" ht="15" customHeight="1">
      <c r="A440" s="18"/>
      <c r="B440" s="18"/>
      <c r="C440" s="18"/>
      <c r="D440" s="18"/>
      <c r="E440" s="18"/>
      <c r="F440" s="18"/>
      <c r="G440" s="18"/>
    </row>
    <row r="441" spans="1:7" ht="15" customHeight="1">
      <c r="A441" s="18"/>
      <c r="B441" s="18"/>
      <c r="C441" s="18"/>
      <c r="D441" s="18"/>
      <c r="E441" s="18"/>
      <c r="F441" s="18"/>
      <c r="G441" s="18"/>
    </row>
    <row r="442" spans="1:7" ht="15" customHeight="1">
      <c r="A442" s="18"/>
      <c r="B442" s="18"/>
      <c r="C442" s="18"/>
      <c r="D442" s="18"/>
      <c r="E442" s="18"/>
      <c r="F442" s="18"/>
      <c r="G442" s="18"/>
    </row>
    <row r="443" spans="1:7" ht="15" customHeight="1">
      <c r="A443" s="18"/>
      <c r="B443" s="18"/>
      <c r="C443" s="18"/>
      <c r="D443" s="18"/>
      <c r="E443" s="18"/>
      <c r="F443" s="18"/>
      <c r="G443" s="18"/>
    </row>
    <row r="444" spans="1:7" ht="15" customHeight="1">
      <c r="A444" s="18"/>
      <c r="B444" s="18"/>
      <c r="C444" s="18"/>
      <c r="D444" s="18"/>
      <c r="E444" s="18"/>
      <c r="F444" s="18"/>
      <c r="G444" s="18"/>
    </row>
    <row r="445" spans="1:7" ht="15" customHeight="1">
      <c r="A445" s="18"/>
      <c r="B445" s="18"/>
      <c r="C445" s="18"/>
      <c r="D445" s="18"/>
      <c r="E445" s="18"/>
      <c r="F445" s="18"/>
      <c r="G445" s="18"/>
    </row>
    <row r="446" spans="1:7" ht="15" customHeight="1">
      <c r="A446" s="18"/>
      <c r="B446" s="18"/>
      <c r="C446" s="18"/>
      <c r="D446" s="18"/>
      <c r="E446" s="18"/>
      <c r="F446" s="18"/>
      <c r="G446" s="18"/>
    </row>
    <row r="447" spans="1:7" ht="15" customHeight="1">
      <c r="A447" s="18"/>
      <c r="B447" s="18"/>
      <c r="C447" s="18"/>
      <c r="D447" s="18"/>
      <c r="E447" s="18"/>
      <c r="F447" s="18"/>
      <c r="G447" s="18"/>
    </row>
    <row r="448" spans="1:7" ht="15" customHeight="1">
      <c r="A448" s="18"/>
      <c r="B448" s="18"/>
      <c r="C448" s="18"/>
      <c r="D448" s="18"/>
      <c r="E448" s="18"/>
      <c r="F448" s="18"/>
      <c r="G448" s="18"/>
    </row>
    <row r="449" spans="1:7" ht="15" customHeight="1">
      <c r="A449" s="18"/>
      <c r="B449" s="18"/>
      <c r="C449" s="18"/>
      <c r="D449" s="18"/>
      <c r="E449" s="18"/>
      <c r="F449" s="18"/>
      <c r="G449" s="18"/>
    </row>
    <row r="450" spans="1:7" ht="15" customHeight="1">
      <c r="A450" s="18"/>
      <c r="B450" s="18"/>
      <c r="C450" s="18"/>
      <c r="D450" s="18"/>
      <c r="E450" s="18"/>
      <c r="F450" s="18"/>
      <c r="G450" s="18"/>
    </row>
    <row r="451" spans="1:7" ht="15" customHeight="1">
      <c r="A451" s="18"/>
      <c r="B451" s="18"/>
      <c r="C451" s="18"/>
      <c r="D451" s="18"/>
      <c r="E451" s="18"/>
      <c r="F451" s="18"/>
      <c r="G451" s="18"/>
    </row>
    <row r="452" spans="1:7" ht="15" customHeight="1">
      <c r="A452" s="18"/>
      <c r="B452" s="18"/>
      <c r="C452" s="18"/>
      <c r="D452" s="18"/>
      <c r="E452" s="18"/>
      <c r="F452" s="18"/>
      <c r="G452" s="18"/>
    </row>
    <row r="453" spans="1:7" ht="15" customHeight="1">
      <c r="A453" s="18"/>
      <c r="B453" s="18"/>
      <c r="C453" s="18"/>
      <c r="D453" s="18"/>
      <c r="E453" s="18"/>
      <c r="F453" s="18"/>
      <c r="G453" s="18"/>
    </row>
    <row r="454" spans="1:7" ht="15" customHeight="1">
      <c r="A454" s="18"/>
      <c r="B454" s="18"/>
      <c r="C454" s="18"/>
      <c r="D454" s="18"/>
      <c r="E454" s="18"/>
      <c r="F454" s="18"/>
      <c r="G454" s="18"/>
    </row>
    <row r="455" spans="1:7" ht="15" customHeight="1">
      <c r="A455" s="18"/>
      <c r="B455" s="18"/>
      <c r="C455" s="18"/>
      <c r="D455" s="18"/>
      <c r="E455" s="18"/>
      <c r="F455" s="18"/>
      <c r="G455" s="18"/>
    </row>
    <row r="456" spans="1:7" ht="15" customHeight="1">
      <c r="A456" s="18"/>
      <c r="B456" s="18"/>
      <c r="C456" s="18"/>
      <c r="D456" s="18"/>
      <c r="E456" s="18"/>
      <c r="F456" s="18"/>
      <c r="G456" s="18"/>
    </row>
    <row r="457" spans="1:7" ht="15" customHeight="1">
      <c r="A457" s="18"/>
      <c r="B457" s="18"/>
      <c r="C457" s="18"/>
      <c r="D457" s="18"/>
      <c r="E457" s="18"/>
      <c r="F457" s="18"/>
      <c r="G457" s="18"/>
    </row>
    <row r="458" spans="1:7" ht="15" customHeight="1">
      <c r="A458" s="18"/>
      <c r="B458" s="18"/>
      <c r="C458" s="18"/>
      <c r="D458" s="18"/>
      <c r="E458" s="18"/>
      <c r="F458" s="18"/>
      <c r="G458" s="18"/>
    </row>
    <row r="459" spans="1:7" ht="15" customHeight="1">
      <c r="A459" s="18"/>
      <c r="B459" s="18"/>
      <c r="C459" s="18"/>
      <c r="D459" s="18"/>
      <c r="E459" s="18"/>
      <c r="F459" s="18"/>
      <c r="G459" s="18"/>
    </row>
    <row r="460" spans="1:7" ht="15" customHeight="1">
      <c r="A460" s="18"/>
      <c r="B460" s="18"/>
      <c r="C460" s="18"/>
      <c r="D460" s="18"/>
      <c r="E460" s="18"/>
      <c r="F460" s="18"/>
      <c r="G460" s="18"/>
    </row>
    <row r="461" spans="1:7" ht="15" customHeight="1">
      <c r="A461" s="18"/>
      <c r="B461" s="18"/>
      <c r="C461" s="18"/>
      <c r="D461" s="18"/>
      <c r="E461" s="18"/>
      <c r="F461" s="18"/>
      <c r="G461" s="18"/>
    </row>
    <row r="462" spans="1:7" ht="15" customHeight="1">
      <c r="A462" s="18"/>
      <c r="B462" s="18"/>
      <c r="C462" s="18"/>
      <c r="D462" s="18"/>
      <c r="E462" s="18"/>
      <c r="F462" s="18"/>
      <c r="G462" s="18"/>
    </row>
    <row r="463" spans="1:7" ht="15" customHeight="1">
      <c r="A463" s="18"/>
      <c r="B463" s="18"/>
      <c r="C463" s="18"/>
      <c r="D463" s="18"/>
      <c r="E463" s="18"/>
      <c r="F463" s="18"/>
      <c r="G463" s="18"/>
    </row>
    <row r="464" spans="1:7" ht="15" customHeight="1">
      <c r="A464" s="18"/>
      <c r="B464" s="18"/>
      <c r="C464" s="18"/>
      <c r="D464" s="18"/>
      <c r="E464" s="18"/>
      <c r="F464" s="18"/>
      <c r="G464" s="18"/>
    </row>
    <row r="465" spans="1:7" ht="15" customHeight="1">
      <c r="A465" s="18"/>
      <c r="B465" s="18"/>
      <c r="C465" s="18"/>
      <c r="D465" s="18"/>
      <c r="E465" s="18"/>
      <c r="F465" s="18"/>
      <c r="G465" s="18"/>
    </row>
    <row r="466" spans="1:7" ht="15" customHeight="1">
      <c r="A466" s="18"/>
      <c r="B466" s="18"/>
      <c r="C466" s="18"/>
      <c r="D466" s="18"/>
      <c r="E466" s="18"/>
      <c r="F466" s="18"/>
      <c r="G466" s="18"/>
    </row>
    <row r="467" spans="1:7" ht="15" customHeight="1">
      <c r="A467" s="18"/>
      <c r="B467" s="18"/>
      <c r="C467" s="18"/>
      <c r="D467" s="18"/>
      <c r="E467" s="18"/>
      <c r="F467" s="18"/>
      <c r="G467" s="18"/>
    </row>
    <row r="468" spans="1:7" ht="15" customHeight="1">
      <c r="A468" s="18"/>
      <c r="B468" s="18"/>
      <c r="C468" s="18"/>
      <c r="D468" s="18"/>
      <c r="E468" s="18"/>
      <c r="F468" s="18"/>
      <c r="G468" s="18"/>
    </row>
    <row r="469" spans="1:7" ht="15" customHeight="1">
      <c r="A469" s="18"/>
      <c r="B469" s="18"/>
      <c r="C469" s="18"/>
      <c r="D469" s="18"/>
      <c r="E469" s="18"/>
      <c r="F469" s="18"/>
      <c r="G469" s="18"/>
    </row>
    <row r="470" spans="1:7" ht="15" customHeight="1">
      <c r="A470" s="18"/>
      <c r="B470" s="18"/>
      <c r="C470" s="18"/>
      <c r="D470" s="18"/>
      <c r="E470" s="18"/>
      <c r="F470" s="18"/>
      <c r="G470" s="18"/>
    </row>
    <row r="471" spans="1:7" ht="15" customHeight="1">
      <c r="A471" s="18"/>
      <c r="B471" s="18"/>
      <c r="C471" s="18"/>
      <c r="D471" s="18"/>
      <c r="E471" s="18"/>
      <c r="F471" s="18"/>
      <c r="G471" s="18"/>
    </row>
    <row r="472" spans="1:7" ht="15" customHeight="1">
      <c r="A472" s="18"/>
      <c r="B472" s="18"/>
      <c r="C472" s="18"/>
      <c r="D472" s="18"/>
      <c r="E472" s="18"/>
      <c r="F472" s="18"/>
      <c r="G472" s="18"/>
    </row>
    <row r="473" spans="1:7" ht="15" customHeight="1">
      <c r="A473" s="18"/>
      <c r="B473" s="18"/>
      <c r="C473" s="18"/>
      <c r="D473" s="18"/>
      <c r="E473" s="18"/>
      <c r="F473" s="18"/>
      <c r="G473" s="18"/>
    </row>
    <row r="474" spans="1:7" ht="15" customHeight="1">
      <c r="A474" s="18"/>
      <c r="B474" s="18"/>
      <c r="C474" s="18"/>
      <c r="D474" s="18"/>
      <c r="E474" s="18"/>
      <c r="F474" s="18"/>
      <c r="G474" s="18"/>
    </row>
    <row r="475" spans="1:7" ht="15" customHeight="1">
      <c r="A475" s="18"/>
      <c r="B475" s="18"/>
      <c r="C475" s="18"/>
      <c r="D475" s="18"/>
      <c r="E475" s="18"/>
      <c r="F475" s="18"/>
      <c r="G475" s="18"/>
    </row>
    <row r="476" spans="1:7" ht="15" customHeight="1">
      <c r="A476" s="18"/>
      <c r="B476" s="18"/>
      <c r="C476" s="18"/>
      <c r="D476" s="18"/>
      <c r="E476" s="18"/>
      <c r="F476" s="18"/>
      <c r="G476" s="18"/>
    </row>
    <row r="477" spans="1:7" ht="15" customHeight="1">
      <c r="A477" s="18"/>
      <c r="B477" s="18"/>
      <c r="C477" s="18"/>
      <c r="D477" s="18"/>
      <c r="E477" s="18"/>
      <c r="F477" s="18"/>
      <c r="G477" s="18"/>
    </row>
    <row r="478" spans="1:7" ht="15" customHeight="1">
      <c r="A478" s="18"/>
      <c r="B478" s="18"/>
      <c r="C478" s="18"/>
      <c r="D478" s="18"/>
      <c r="E478" s="18"/>
      <c r="F478" s="18"/>
      <c r="G478" s="18"/>
    </row>
    <row r="479" spans="1:7" ht="15" customHeight="1">
      <c r="A479" s="18"/>
      <c r="B479" s="18"/>
      <c r="C479" s="18"/>
      <c r="D479" s="18"/>
      <c r="E479" s="18"/>
      <c r="F479" s="18"/>
      <c r="G479" s="18"/>
    </row>
    <row r="480" spans="1:7" ht="15" customHeight="1">
      <c r="A480" s="18"/>
      <c r="B480" s="18"/>
      <c r="C480" s="18"/>
      <c r="D480" s="18"/>
      <c r="E480" s="18"/>
      <c r="F480" s="18"/>
      <c r="G480" s="18"/>
    </row>
    <row r="481" spans="1:7" ht="15" customHeight="1">
      <c r="A481" s="18"/>
      <c r="B481" s="18"/>
      <c r="C481" s="18"/>
      <c r="D481" s="18"/>
      <c r="E481" s="18"/>
      <c r="F481" s="18"/>
      <c r="G481" s="18"/>
    </row>
    <row r="482" spans="1:7" ht="15" customHeight="1">
      <c r="A482" s="18"/>
      <c r="B482" s="18"/>
      <c r="C482" s="18"/>
      <c r="D482" s="18"/>
      <c r="E482" s="18"/>
      <c r="F482" s="18"/>
      <c r="G482" s="18"/>
    </row>
    <row r="483" spans="1:7" ht="15" customHeight="1">
      <c r="A483" s="18"/>
      <c r="B483" s="18"/>
      <c r="C483" s="18"/>
      <c r="D483" s="18"/>
      <c r="E483" s="18"/>
      <c r="F483" s="18"/>
      <c r="G483" s="18"/>
    </row>
    <row r="484" spans="1:7" ht="15" customHeight="1">
      <c r="A484" s="18"/>
      <c r="B484" s="18"/>
      <c r="C484" s="18"/>
      <c r="D484" s="18"/>
      <c r="E484" s="18"/>
      <c r="F484" s="18"/>
      <c r="G484" s="18"/>
    </row>
    <row r="485" spans="1:7" ht="15" customHeight="1">
      <c r="A485" s="18"/>
      <c r="B485" s="18"/>
      <c r="C485" s="18"/>
      <c r="D485" s="18"/>
      <c r="E485" s="18"/>
      <c r="F485" s="18"/>
      <c r="G485" s="18"/>
    </row>
    <row r="486" spans="1:7" ht="15" customHeight="1">
      <c r="A486" s="18"/>
      <c r="B486" s="18"/>
      <c r="C486" s="18"/>
      <c r="D486" s="18"/>
      <c r="E486" s="18"/>
      <c r="F486" s="18"/>
      <c r="G486" s="18"/>
    </row>
    <row r="487" spans="1:7" ht="15" customHeight="1">
      <c r="A487" s="18"/>
      <c r="B487" s="18"/>
      <c r="C487" s="18"/>
      <c r="D487" s="18"/>
      <c r="E487" s="18"/>
      <c r="F487" s="18"/>
      <c r="G487" s="18"/>
    </row>
    <row r="488" spans="1:7" ht="15" customHeight="1">
      <c r="A488" s="18"/>
      <c r="B488" s="18"/>
      <c r="C488" s="18"/>
      <c r="D488" s="18"/>
      <c r="E488" s="18"/>
      <c r="F488" s="18"/>
      <c r="G488" s="18"/>
    </row>
    <row r="489" spans="1:7" ht="15" customHeight="1">
      <c r="A489" s="18"/>
      <c r="B489" s="18"/>
      <c r="C489" s="18"/>
      <c r="D489" s="18"/>
      <c r="E489" s="18"/>
      <c r="F489" s="18"/>
      <c r="G489" s="18"/>
    </row>
    <row r="490" spans="1:7" ht="15" customHeight="1">
      <c r="A490" s="18"/>
      <c r="B490" s="18"/>
      <c r="C490" s="18"/>
      <c r="D490" s="18"/>
      <c r="E490" s="18"/>
      <c r="F490" s="18"/>
      <c r="G490" s="18"/>
    </row>
    <row r="491" spans="1:7" ht="15" customHeight="1">
      <c r="A491" s="18"/>
      <c r="B491" s="18"/>
      <c r="C491" s="18"/>
      <c r="D491" s="18"/>
      <c r="E491" s="18"/>
      <c r="F491" s="18"/>
      <c r="G491" s="18"/>
    </row>
    <row r="492" spans="1:7" ht="15" customHeight="1">
      <c r="A492" s="18"/>
      <c r="B492" s="18"/>
      <c r="C492" s="18"/>
      <c r="D492" s="18"/>
      <c r="E492" s="18"/>
      <c r="F492" s="18"/>
      <c r="G492" s="18"/>
    </row>
    <row r="493" spans="1:7" ht="15" customHeight="1">
      <c r="A493" s="18"/>
      <c r="B493" s="18"/>
      <c r="C493" s="18"/>
      <c r="D493" s="18"/>
      <c r="E493" s="18"/>
      <c r="F493" s="18"/>
      <c r="G493" s="18"/>
    </row>
    <row r="494" spans="1:7" ht="15" customHeight="1">
      <c r="A494" s="18"/>
      <c r="B494" s="18"/>
      <c r="C494" s="18"/>
      <c r="D494" s="18"/>
      <c r="E494" s="18"/>
      <c r="F494" s="18"/>
      <c r="G494" s="18"/>
    </row>
    <row r="495" spans="1:7" ht="15" customHeight="1">
      <c r="A495" s="18"/>
      <c r="B495" s="18"/>
      <c r="C495" s="18"/>
      <c r="D495" s="18"/>
      <c r="E495" s="18"/>
      <c r="F495" s="18"/>
      <c r="G495" s="18"/>
    </row>
    <row r="496" spans="1:7" ht="15" customHeight="1">
      <c r="A496" s="18"/>
      <c r="B496" s="18"/>
      <c r="C496" s="18"/>
      <c r="D496" s="18"/>
      <c r="E496" s="18"/>
      <c r="F496" s="18"/>
      <c r="G496" s="18"/>
    </row>
    <row r="497" spans="1:7" ht="15" customHeight="1">
      <c r="A497" s="18"/>
      <c r="B497" s="18"/>
      <c r="C497" s="18"/>
      <c r="D497" s="18"/>
      <c r="E497" s="18"/>
      <c r="F497" s="18"/>
      <c r="G497" s="18"/>
    </row>
    <row r="498" spans="1:7" ht="15" customHeight="1">
      <c r="A498" s="18"/>
      <c r="B498" s="18"/>
      <c r="C498" s="18"/>
      <c r="D498" s="18"/>
      <c r="E498" s="18"/>
      <c r="F498" s="18"/>
      <c r="G498" s="18"/>
    </row>
    <row r="499" spans="1:7" ht="15" customHeight="1">
      <c r="A499" s="18"/>
      <c r="B499" s="18"/>
      <c r="C499" s="18"/>
      <c r="D499" s="18"/>
      <c r="E499" s="18"/>
      <c r="F499" s="18"/>
      <c r="G499" s="18"/>
    </row>
    <row r="500" spans="1:7" ht="15" customHeight="1">
      <c r="A500" s="18"/>
      <c r="B500" s="18"/>
      <c r="C500" s="18"/>
      <c r="D500" s="18"/>
      <c r="E500" s="18"/>
      <c r="F500" s="18"/>
      <c r="G500" s="18"/>
    </row>
    <row r="501" spans="1:7" ht="15" customHeight="1">
      <c r="A501" s="18"/>
      <c r="B501" s="18"/>
      <c r="C501" s="18"/>
      <c r="D501" s="18"/>
      <c r="E501" s="18"/>
      <c r="F501" s="18"/>
      <c r="G501" s="18"/>
    </row>
    <row r="502" spans="1:7" ht="15" customHeight="1">
      <c r="A502" s="18"/>
      <c r="B502" s="18"/>
      <c r="C502" s="18"/>
      <c r="D502" s="18"/>
      <c r="E502" s="18"/>
      <c r="F502" s="18"/>
      <c r="G502" s="18"/>
    </row>
    <row r="503" spans="1:7" ht="15" customHeight="1">
      <c r="A503" s="18"/>
      <c r="B503" s="18"/>
      <c r="C503" s="18"/>
      <c r="D503" s="18"/>
      <c r="E503" s="18"/>
      <c r="F503" s="18"/>
      <c r="G503" s="18"/>
    </row>
    <row r="504" spans="1:7" ht="15" customHeight="1">
      <c r="A504" s="18"/>
      <c r="B504" s="18"/>
      <c r="C504" s="18"/>
      <c r="D504" s="18"/>
      <c r="E504" s="18"/>
      <c r="F504" s="18"/>
      <c r="G504" s="18"/>
    </row>
    <row r="505" spans="1:7" ht="15" customHeight="1">
      <c r="A505" s="18"/>
      <c r="B505" s="18"/>
      <c r="C505" s="18"/>
      <c r="D505" s="18"/>
      <c r="E505" s="18"/>
      <c r="F505" s="18"/>
      <c r="G505" s="18"/>
    </row>
    <row r="506" spans="1:7" ht="15" customHeight="1">
      <c r="A506" s="18"/>
      <c r="B506" s="18"/>
      <c r="C506" s="18"/>
      <c r="D506" s="18"/>
      <c r="E506" s="18"/>
      <c r="F506" s="18"/>
      <c r="G506" s="18"/>
    </row>
    <row r="507" spans="1:7" ht="15" customHeight="1">
      <c r="A507" s="18"/>
      <c r="B507" s="18"/>
      <c r="C507" s="18"/>
      <c r="D507" s="18"/>
      <c r="E507" s="18"/>
      <c r="F507" s="18"/>
      <c r="G507" s="18"/>
    </row>
    <row r="508" spans="1:7" ht="15" customHeight="1">
      <c r="A508" s="18"/>
      <c r="B508" s="18"/>
      <c r="C508" s="18"/>
      <c r="D508" s="18"/>
      <c r="E508" s="18"/>
      <c r="F508" s="18"/>
      <c r="G508" s="18"/>
    </row>
    <row r="509" spans="1:7" ht="15" customHeight="1">
      <c r="A509" s="18"/>
      <c r="B509" s="18"/>
      <c r="C509" s="18"/>
      <c r="D509" s="18"/>
      <c r="E509" s="18"/>
      <c r="F509" s="18"/>
      <c r="G509" s="18"/>
    </row>
    <row r="510" spans="1:7" ht="15" customHeight="1">
      <c r="A510" s="18"/>
      <c r="B510" s="18"/>
      <c r="C510" s="18"/>
      <c r="D510" s="18"/>
      <c r="E510" s="18"/>
      <c r="F510" s="18"/>
      <c r="G510" s="18"/>
    </row>
    <row r="511" spans="1:7" ht="15" customHeight="1">
      <c r="A511" s="18"/>
      <c r="B511" s="18"/>
      <c r="C511" s="18"/>
      <c r="D511" s="18"/>
      <c r="E511" s="18"/>
      <c r="F511" s="18"/>
      <c r="G511" s="18"/>
    </row>
    <row r="512" spans="1:7" ht="15" customHeight="1">
      <c r="A512" s="18"/>
      <c r="B512" s="18"/>
      <c r="C512" s="18"/>
      <c r="D512" s="18"/>
      <c r="E512" s="18"/>
      <c r="F512" s="18"/>
      <c r="G512" s="18"/>
    </row>
    <row r="513" spans="1:7" ht="15" customHeight="1">
      <c r="A513" s="18"/>
      <c r="B513" s="18"/>
      <c r="C513" s="18"/>
      <c r="D513" s="18"/>
      <c r="E513" s="18"/>
      <c r="F513" s="18"/>
      <c r="G513" s="18"/>
    </row>
    <row r="514" spans="1:7" ht="15" customHeight="1">
      <c r="A514" s="18"/>
      <c r="B514" s="18"/>
      <c r="C514" s="18"/>
      <c r="D514" s="18"/>
      <c r="E514" s="18"/>
      <c r="F514" s="18"/>
      <c r="G514" s="18"/>
    </row>
    <row r="515" spans="1:7" ht="15" customHeight="1">
      <c r="A515" s="18"/>
      <c r="B515" s="18"/>
      <c r="C515" s="18"/>
      <c r="D515" s="18"/>
      <c r="E515" s="18"/>
      <c r="F515" s="18"/>
      <c r="G515" s="18"/>
    </row>
    <row r="516" spans="1:7" ht="15" customHeight="1">
      <c r="A516" s="18"/>
      <c r="B516" s="18"/>
      <c r="C516" s="18"/>
      <c r="D516" s="18"/>
      <c r="E516" s="18"/>
      <c r="F516" s="18"/>
      <c r="G516" s="18"/>
    </row>
    <row r="517" spans="1:7" ht="15" customHeight="1">
      <c r="A517" s="18"/>
      <c r="B517" s="18"/>
      <c r="C517" s="18"/>
      <c r="D517" s="18"/>
      <c r="E517" s="18"/>
      <c r="F517" s="18"/>
      <c r="G517" s="18"/>
    </row>
    <row r="518" spans="1:7" ht="15" customHeight="1">
      <c r="A518" s="18"/>
      <c r="B518" s="18"/>
      <c r="C518" s="18"/>
      <c r="D518" s="18"/>
      <c r="E518" s="18"/>
      <c r="F518" s="18"/>
      <c r="G518" s="18"/>
    </row>
    <row r="519" spans="1:7" ht="15" customHeight="1">
      <c r="A519" s="18"/>
      <c r="B519" s="18"/>
      <c r="C519" s="18"/>
      <c r="D519" s="18"/>
      <c r="E519" s="18"/>
      <c r="F519" s="18"/>
      <c r="G519" s="18"/>
    </row>
    <row r="520" spans="1:7" ht="15" customHeight="1">
      <c r="A520" s="18"/>
      <c r="B520" s="18"/>
      <c r="C520" s="18"/>
      <c r="D520" s="18"/>
      <c r="E520" s="18"/>
      <c r="F520" s="18"/>
      <c r="G520" s="18"/>
    </row>
    <row r="521" spans="1:7" ht="15" customHeight="1">
      <c r="A521" s="18"/>
      <c r="B521" s="18"/>
      <c r="C521" s="18"/>
      <c r="D521" s="18"/>
      <c r="E521" s="18"/>
      <c r="F521" s="18"/>
      <c r="G521" s="18"/>
    </row>
    <row r="522" spans="1:7" ht="15" customHeight="1">
      <c r="A522" s="18"/>
      <c r="B522" s="18"/>
      <c r="C522" s="18"/>
      <c r="D522" s="18"/>
      <c r="E522" s="18"/>
      <c r="F522" s="18"/>
      <c r="G522" s="18"/>
    </row>
    <row r="523" spans="1:7" ht="15" customHeight="1">
      <c r="A523" s="18"/>
      <c r="B523" s="18"/>
      <c r="C523" s="18"/>
      <c r="D523" s="18"/>
      <c r="E523" s="18"/>
      <c r="F523" s="18"/>
      <c r="G523" s="18"/>
    </row>
    <row r="524" spans="1:7" ht="15" customHeight="1">
      <c r="A524" s="18"/>
      <c r="B524" s="18"/>
      <c r="C524" s="18"/>
      <c r="D524" s="18"/>
      <c r="E524" s="18"/>
      <c r="F524" s="18"/>
      <c r="G524" s="18"/>
    </row>
    <row r="525" spans="1:7" ht="15" customHeight="1">
      <c r="A525" s="18"/>
      <c r="B525" s="18"/>
      <c r="C525" s="18"/>
      <c r="D525" s="18"/>
      <c r="E525" s="18"/>
      <c r="F525" s="18"/>
      <c r="G525" s="18"/>
    </row>
    <row r="526" spans="1:7" ht="15" customHeight="1">
      <c r="A526" s="18"/>
      <c r="B526" s="18"/>
      <c r="C526" s="18"/>
      <c r="D526" s="18"/>
      <c r="E526" s="18"/>
      <c r="F526" s="18"/>
      <c r="G526" s="18"/>
    </row>
    <row r="527" spans="1:7" ht="15" customHeight="1">
      <c r="A527" s="18"/>
      <c r="B527" s="18"/>
      <c r="C527" s="18"/>
      <c r="D527" s="18"/>
      <c r="E527" s="18"/>
      <c r="F527" s="18"/>
      <c r="G527" s="18"/>
    </row>
    <row r="528" spans="1:7" ht="15" customHeight="1">
      <c r="A528" s="18"/>
      <c r="B528" s="18"/>
      <c r="C528" s="18"/>
      <c r="D528" s="18"/>
      <c r="E528" s="18"/>
      <c r="F528" s="18"/>
      <c r="G528" s="18"/>
    </row>
    <row r="529" spans="1:7" ht="15" customHeight="1">
      <c r="A529" s="18"/>
      <c r="B529" s="18"/>
      <c r="C529" s="18"/>
      <c r="D529" s="18"/>
      <c r="E529" s="18"/>
      <c r="F529" s="18"/>
      <c r="G529" s="18"/>
    </row>
    <row r="530" spans="1:7" ht="15" customHeight="1">
      <c r="A530" s="18"/>
      <c r="B530" s="18"/>
      <c r="C530" s="18"/>
      <c r="D530" s="18"/>
      <c r="E530" s="18"/>
      <c r="F530" s="18"/>
      <c r="G530" s="18"/>
    </row>
    <row r="531" spans="1:7" ht="15" customHeight="1">
      <c r="A531" s="18"/>
      <c r="B531" s="18"/>
      <c r="C531" s="18"/>
      <c r="D531" s="18"/>
      <c r="E531" s="18"/>
      <c r="F531" s="18"/>
      <c r="G531" s="18"/>
    </row>
    <row r="532" spans="1:7" ht="15" customHeight="1">
      <c r="A532" s="18"/>
      <c r="B532" s="18"/>
      <c r="C532" s="18"/>
      <c r="D532" s="18"/>
      <c r="E532" s="18"/>
      <c r="F532" s="18"/>
      <c r="G532" s="18"/>
    </row>
    <row r="533" spans="1:7" ht="15" customHeight="1">
      <c r="A533" s="18"/>
      <c r="B533" s="18"/>
      <c r="C533" s="18"/>
      <c r="D533" s="18"/>
      <c r="E533" s="18"/>
      <c r="F533" s="18"/>
      <c r="G533" s="18"/>
    </row>
    <row r="534" spans="1:7" ht="15" customHeight="1">
      <c r="A534" s="18"/>
      <c r="B534" s="18"/>
      <c r="C534" s="18"/>
      <c r="D534" s="18"/>
      <c r="E534" s="18"/>
      <c r="F534" s="18"/>
      <c r="G534" s="18"/>
    </row>
    <row r="535" spans="1:7" ht="15" customHeight="1">
      <c r="A535" s="18"/>
      <c r="B535" s="18"/>
      <c r="C535" s="18"/>
      <c r="D535" s="18"/>
      <c r="E535" s="18"/>
      <c r="F535" s="18"/>
      <c r="G535" s="18"/>
    </row>
    <row r="536" spans="1:7" ht="15" customHeight="1">
      <c r="A536" s="18"/>
      <c r="B536" s="18"/>
      <c r="C536" s="18"/>
      <c r="D536" s="18"/>
      <c r="E536" s="18"/>
      <c r="F536" s="18"/>
      <c r="G536" s="18"/>
    </row>
    <row r="537" spans="1:7" ht="15" customHeight="1">
      <c r="A537" s="18"/>
      <c r="B537" s="18"/>
      <c r="C537" s="18"/>
      <c r="D537" s="18"/>
      <c r="E537" s="18"/>
      <c r="F537" s="18"/>
      <c r="G537" s="18"/>
    </row>
    <row r="538" spans="1:7" ht="15" customHeight="1">
      <c r="A538" s="18"/>
      <c r="B538" s="18"/>
      <c r="C538" s="18"/>
      <c r="D538" s="18"/>
      <c r="E538" s="18"/>
      <c r="F538" s="18"/>
      <c r="G538" s="18"/>
    </row>
    <row r="539" spans="1:7" ht="15" customHeight="1">
      <c r="A539" s="18"/>
      <c r="B539" s="18"/>
      <c r="C539" s="18"/>
      <c r="D539" s="18"/>
      <c r="E539" s="18"/>
      <c r="F539" s="18"/>
      <c r="G539" s="18"/>
    </row>
    <row r="540" spans="1:7" ht="15" customHeight="1">
      <c r="A540" s="18"/>
      <c r="B540" s="18"/>
      <c r="C540" s="18"/>
      <c r="D540" s="18"/>
      <c r="E540" s="18"/>
      <c r="F540" s="18"/>
      <c r="G540" s="18"/>
    </row>
    <row r="541" spans="1:7" ht="15" customHeight="1">
      <c r="A541" s="18"/>
      <c r="B541" s="18"/>
      <c r="C541" s="18"/>
      <c r="D541" s="18"/>
      <c r="E541" s="18"/>
      <c r="F541" s="18"/>
      <c r="G541" s="18"/>
    </row>
    <row r="542" spans="1:7" ht="15" customHeight="1">
      <c r="A542" s="18"/>
      <c r="B542" s="18"/>
      <c r="C542" s="18"/>
      <c r="D542" s="18"/>
      <c r="E542" s="18"/>
      <c r="F542" s="18"/>
      <c r="G542" s="18"/>
    </row>
    <row r="543" spans="1:7" ht="15" customHeight="1">
      <c r="A543" s="18"/>
      <c r="B543" s="18"/>
      <c r="C543" s="18"/>
      <c r="D543" s="18"/>
      <c r="E543" s="18"/>
      <c r="F543" s="18"/>
      <c r="G543" s="18"/>
    </row>
    <row r="544" spans="1:7" ht="15" customHeight="1">
      <c r="A544" s="18"/>
      <c r="B544" s="18"/>
      <c r="C544" s="18"/>
      <c r="D544" s="18"/>
      <c r="E544" s="18"/>
      <c r="F544" s="18"/>
      <c r="G544" s="18"/>
    </row>
    <row r="545" spans="1:7" ht="15" customHeight="1">
      <c r="A545" s="18"/>
      <c r="B545" s="18"/>
      <c r="C545" s="18"/>
      <c r="D545" s="18"/>
      <c r="E545" s="18"/>
      <c r="F545" s="18"/>
      <c r="G545" s="18"/>
    </row>
    <row r="546" spans="1:7" ht="15" customHeight="1">
      <c r="A546" s="18"/>
      <c r="B546" s="18"/>
      <c r="C546" s="18"/>
      <c r="D546" s="18"/>
      <c r="E546" s="18"/>
      <c r="F546" s="18"/>
      <c r="G546" s="18"/>
    </row>
    <row r="547" spans="1:7" ht="15" customHeight="1">
      <c r="A547" s="18"/>
      <c r="B547" s="18"/>
      <c r="C547" s="18"/>
      <c r="D547" s="18"/>
      <c r="E547" s="18"/>
      <c r="F547" s="18"/>
      <c r="G547" s="18"/>
    </row>
    <row r="548" spans="1:7" ht="15" customHeight="1">
      <c r="A548" s="18"/>
      <c r="B548" s="18"/>
      <c r="C548" s="18"/>
      <c r="D548" s="18"/>
      <c r="E548" s="18"/>
      <c r="F548" s="18"/>
      <c r="G548" s="18"/>
    </row>
    <row r="549" spans="1:7" ht="15" customHeight="1">
      <c r="A549" s="18"/>
      <c r="B549" s="18"/>
      <c r="C549" s="18"/>
      <c r="D549" s="18"/>
      <c r="E549" s="18"/>
      <c r="F549" s="18"/>
      <c r="G549" s="18"/>
    </row>
    <row r="550" spans="1:7" ht="15" customHeight="1">
      <c r="A550" s="18"/>
      <c r="B550" s="18"/>
      <c r="C550" s="18"/>
      <c r="D550" s="18"/>
      <c r="E550" s="18"/>
      <c r="F550" s="18"/>
      <c r="G550" s="18"/>
    </row>
    <row r="551" spans="1:7" ht="15" customHeight="1">
      <c r="A551" s="18"/>
      <c r="B551" s="18"/>
      <c r="C551" s="18"/>
      <c r="D551" s="18"/>
      <c r="E551" s="18"/>
      <c r="F551" s="18"/>
      <c r="G551" s="18"/>
    </row>
    <row r="552" spans="1:7" ht="15" customHeight="1">
      <c r="A552" s="18"/>
      <c r="B552" s="18"/>
      <c r="C552" s="18"/>
      <c r="D552" s="18"/>
      <c r="E552" s="18"/>
      <c r="F552" s="18"/>
      <c r="G552" s="18"/>
    </row>
    <row r="553" spans="1:7" ht="15" customHeight="1">
      <c r="A553" s="18"/>
      <c r="B553" s="18"/>
      <c r="C553" s="18"/>
      <c r="D553" s="18"/>
      <c r="E553" s="18"/>
      <c r="F553" s="18"/>
      <c r="G553" s="18"/>
    </row>
    <row r="554" spans="1:7" ht="15" customHeight="1">
      <c r="A554" s="18"/>
      <c r="B554" s="18"/>
      <c r="C554" s="18"/>
      <c r="D554" s="18"/>
      <c r="E554" s="18"/>
      <c r="F554" s="18"/>
      <c r="G554" s="18"/>
    </row>
    <row r="555" spans="1:7" ht="15" customHeight="1">
      <c r="A555" s="18"/>
      <c r="B555" s="18"/>
      <c r="C555" s="18"/>
      <c r="D555" s="18"/>
      <c r="E555" s="18"/>
      <c r="F555" s="18"/>
      <c r="G555" s="18"/>
    </row>
    <row r="556" spans="1:7" ht="15" customHeight="1">
      <c r="A556" s="18"/>
      <c r="B556" s="18"/>
      <c r="C556" s="18"/>
      <c r="D556" s="18"/>
      <c r="E556" s="18"/>
      <c r="F556" s="18"/>
      <c r="G556" s="18"/>
    </row>
    <row r="557" spans="1:7" ht="15" customHeight="1">
      <c r="A557" s="18"/>
      <c r="B557" s="18"/>
      <c r="C557" s="18"/>
      <c r="D557" s="18"/>
      <c r="E557" s="18"/>
      <c r="F557" s="18"/>
      <c r="G557" s="18"/>
    </row>
    <row r="558" spans="1:7" ht="15" customHeight="1">
      <c r="A558" s="18"/>
      <c r="B558" s="18"/>
      <c r="C558" s="18"/>
      <c r="D558" s="18"/>
      <c r="E558" s="18"/>
      <c r="F558" s="18"/>
      <c r="G558" s="18"/>
    </row>
    <row r="559" spans="1:7" ht="15" customHeight="1">
      <c r="A559" s="18"/>
      <c r="B559" s="18"/>
      <c r="C559" s="18"/>
      <c r="D559" s="18"/>
      <c r="E559" s="18"/>
      <c r="F559" s="18"/>
      <c r="G559" s="18"/>
    </row>
    <row r="560" spans="1:7" ht="15" customHeight="1">
      <c r="A560" s="18"/>
      <c r="B560" s="18"/>
      <c r="C560" s="18"/>
      <c r="D560" s="18"/>
      <c r="E560" s="18"/>
      <c r="F560" s="18"/>
      <c r="G560" s="18"/>
    </row>
    <row r="561" spans="1:7" ht="15" customHeight="1">
      <c r="A561" s="18"/>
      <c r="B561" s="18"/>
      <c r="C561" s="18"/>
      <c r="D561" s="18"/>
      <c r="E561" s="18"/>
      <c r="F561" s="18"/>
      <c r="G561" s="18"/>
    </row>
    <row r="562" spans="1:7" ht="15" customHeight="1">
      <c r="A562" s="18"/>
      <c r="B562" s="18"/>
      <c r="C562" s="18"/>
      <c r="D562" s="18"/>
      <c r="E562" s="18"/>
      <c r="F562" s="18"/>
      <c r="G562" s="18"/>
    </row>
    <row r="563" spans="1:7" ht="15" customHeight="1">
      <c r="A563" s="18"/>
      <c r="B563" s="18"/>
      <c r="C563" s="18"/>
      <c r="D563" s="18"/>
      <c r="E563" s="18"/>
      <c r="F563" s="18"/>
      <c r="G563" s="18"/>
    </row>
    <row r="564" spans="1:7" ht="15" customHeight="1">
      <c r="A564" s="18"/>
      <c r="B564" s="18"/>
      <c r="C564" s="18"/>
      <c r="D564" s="18"/>
      <c r="E564" s="18"/>
      <c r="F564" s="18"/>
      <c r="G564" s="18"/>
    </row>
    <row r="565" spans="1:7" ht="15" customHeight="1">
      <c r="A565" s="18"/>
      <c r="B565" s="18"/>
      <c r="C565" s="18"/>
      <c r="D565" s="18"/>
      <c r="E565" s="18"/>
      <c r="F565" s="18"/>
      <c r="G565" s="18"/>
    </row>
    <row r="566" spans="1:7" ht="15" customHeight="1">
      <c r="A566" s="18"/>
      <c r="B566" s="18"/>
      <c r="C566" s="18"/>
      <c r="D566" s="18"/>
      <c r="E566" s="18"/>
      <c r="F566" s="18"/>
      <c r="G566" s="18"/>
    </row>
    <row r="567" spans="1:7" ht="15" customHeight="1">
      <c r="A567" s="18"/>
      <c r="B567" s="18"/>
      <c r="C567" s="18"/>
      <c r="D567" s="18"/>
      <c r="E567" s="18"/>
      <c r="F567" s="18"/>
      <c r="G567" s="18"/>
    </row>
    <row r="568" spans="1:7" ht="15" customHeight="1">
      <c r="A568" s="18"/>
      <c r="B568" s="18"/>
      <c r="C568" s="18"/>
      <c r="D568" s="18"/>
      <c r="E568" s="18"/>
      <c r="F568" s="18"/>
      <c r="G568" s="18"/>
    </row>
    <row r="569" spans="1:7" ht="15" customHeight="1">
      <c r="A569" s="18"/>
      <c r="B569" s="18"/>
      <c r="C569" s="18"/>
      <c r="D569" s="18"/>
      <c r="E569" s="18"/>
      <c r="F569" s="18"/>
      <c r="G569" s="18"/>
    </row>
    <row r="570" spans="1:7" ht="15" customHeight="1">
      <c r="A570" s="18"/>
      <c r="B570" s="18"/>
      <c r="C570" s="18"/>
      <c r="D570" s="18"/>
      <c r="E570" s="18"/>
      <c r="F570" s="18"/>
      <c r="G570" s="18"/>
    </row>
    <row r="571" spans="1:7" ht="15" customHeight="1">
      <c r="A571" s="18"/>
      <c r="B571" s="18"/>
      <c r="C571" s="18"/>
      <c r="D571" s="18"/>
      <c r="E571" s="18"/>
      <c r="F571" s="18"/>
      <c r="G571" s="18"/>
    </row>
    <row r="572" spans="1:7" ht="15" customHeight="1">
      <c r="A572" s="18"/>
      <c r="B572" s="18"/>
      <c r="C572" s="18"/>
      <c r="D572" s="18"/>
      <c r="E572" s="18"/>
      <c r="F572" s="18"/>
      <c r="G572" s="18"/>
    </row>
    <row r="573" spans="1:7" ht="15" customHeight="1">
      <c r="A573" s="18"/>
      <c r="B573" s="18"/>
      <c r="C573" s="18"/>
      <c r="D573" s="18"/>
      <c r="E573" s="18"/>
      <c r="F573" s="18"/>
      <c r="G573" s="18"/>
    </row>
    <row r="574" spans="1:7" ht="15" customHeight="1">
      <c r="A574" s="18"/>
      <c r="B574" s="18"/>
      <c r="C574" s="18"/>
      <c r="D574" s="18"/>
      <c r="E574" s="18"/>
      <c r="F574" s="18"/>
      <c r="G574" s="18"/>
    </row>
    <row r="575" spans="1:7" ht="15" customHeight="1">
      <c r="A575" s="18"/>
      <c r="B575" s="18"/>
      <c r="C575" s="18"/>
      <c r="D575" s="18"/>
      <c r="E575" s="18"/>
      <c r="F575" s="18"/>
      <c r="G575" s="18"/>
    </row>
    <row r="576" spans="1:7" ht="15" customHeight="1">
      <c r="A576" s="18"/>
      <c r="B576" s="18"/>
      <c r="C576" s="18"/>
      <c r="D576" s="18"/>
      <c r="E576" s="18"/>
      <c r="F576" s="18"/>
      <c r="G576" s="18"/>
    </row>
    <row r="577" spans="1:7" ht="15" customHeight="1">
      <c r="A577" s="18"/>
      <c r="B577" s="18"/>
      <c r="C577" s="18"/>
      <c r="D577" s="18"/>
      <c r="E577" s="18"/>
      <c r="F577" s="18"/>
      <c r="G577" s="18"/>
    </row>
    <row r="578" spans="1:7" ht="15" customHeight="1">
      <c r="A578" s="18"/>
      <c r="B578" s="18"/>
      <c r="C578" s="18"/>
      <c r="D578" s="18"/>
      <c r="E578" s="18"/>
      <c r="F578" s="18"/>
      <c r="G578" s="18"/>
    </row>
    <row r="579" spans="1:7" ht="15" customHeight="1">
      <c r="A579" s="18"/>
      <c r="B579" s="18"/>
      <c r="C579" s="18"/>
      <c r="D579" s="18"/>
      <c r="E579" s="18"/>
      <c r="F579" s="18"/>
      <c r="G579" s="18"/>
    </row>
    <row r="580" spans="1:7" ht="15" customHeight="1">
      <c r="A580" s="18"/>
      <c r="B580" s="18"/>
      <c r="C580" s="18"/>
      <c r="D580" s="18"/>
      <c r="E580" s="18"/>
      <c r="F580" s="18"/>
      <c r="G580" s="18"/>
    </row>
    <row r="581" spans="1:7" ht="15" customHeight="1">
      <c r="A581" s="18"/>
      <c r="B581" s="18"/>
      <c r="C581" s="18"/>
      <c r="D581" s="18"/>
      <c r="E581" s="18"/>
      <c r="F581" s="18"/>
      <c r="G581" s="18"/>
    </row>
    <row r="582" spans="1:7" ht="15" customHeight="1">
      <c r="A582" s="18"/>
      <c r="B582" s="18"/>
      <c r="C582" s="18"/>
      <c r="D582" s="18"/>
      <c r="E582" s="18"/>
      <c r="F582" s="18"/>
      <c r="G582" s="18"/>
    </row>
    <row r="583" spans="1:7" ht="15" customHeight="1">
      <c r="A583" s="18"/>
      <c r="B583" s="18"/>
      <c r="C583" s="18"/>
      <c r="D583" s="18"/>
      <c r="E583" s="18"/>
      <c r="F583" s="18"/>
      <c r="G583" s="18"/>
    </row>
    <row r="584" spans="1:7" ht="15" customHeight="1">
      <c r="A584" s="18"/>
      <c r="B584" s="18"/>
      <c r="C584" s="18"/>
      <c r="D584" s="18"/>
      <c r="E584" s="18"/>
      <c r="F584" s="18"/>
      <c r="G584" s="18"/>
    </row>
    <row r="585" spans="1:7" ht="15" customHeight="1">
      <c r="A585" s="18"/>
      <c r="B585" s="18"/>
      <c r="C585" s="18"/>
      <c r="D585" s="18"/>
      <c r="E585" s="18"/>
      <c r="F585" s="18"/>
      <c r="G585" s="18"/>
    </row>
    <row r="586" spans="1:7" ht="15" customHeight="1">
      <c r="A586" s="18"/>
      <c r="B586" s="18"/>
      <c r="C586" s="18"/>
      <c r="D586" s="18"/>
      <c r="E586" s="18"/>
      <c r="F586" s="18"/>
      <c r="G586" s="18"/>
    </row>
    <row r="587" spans="1:7" ht="15" customHeight="1">
      <c r="A587" s="18"/>
      <c r="B587" s="18"/>
      <c r="C587" s="18"/>
      <c r="D587" s="18"/>
      <c r="E587" s="18"/>
      <c r="F587" s="18"/>
      <c r="G587" s="18"/>
    </row>
    <row r="588" spans="1:7" ht="15" customHeight="1">
      <c r="A588" s="18"/>
      <c r="B588" s="18"/>
      <c r="C588" s="18"/>
      <c r="D588" s="18"/>
      <c r="E588" s="18"/>
      <c r="F588" s="18"/>
      <c r="G588" s="18"/>
    </row>
    <row r="589" spans="1:7" ht="15" customHeight="1">
      <c r="A589" s="18"/>
      <c r="B589" s="18"/>
      <c r="C589" s="18"/>
      <c r="D589" s="18"/>
      <c r="E589" s="18"/>
      <c r="F589" s="18"/>
      <c r="G589" s="18"/>
    </row>
    <row r="590" spans="1:7" ht="15" customHeight="1">
      <c r="A590" s="18"/>
      <c r="B590" s="18"/>
      <c r="C590" s="18"/>
      <c r="D590" s="18"/>
      <c r="E590" s="18"/>
      <c r="F590" s="18"/>
      <c r="G590" s="18"/>
    </row>
    <row r="591" spans="1:7" ht="15" customHeight="1">
      <c r="A591" s="18"/>
      <c r="B591" s="18"/>
      <c r="C591" s="18"/>
      <c r="D591" s="18"/>
      <c r="E591" s="18"/>
      <c r="F591" s="18"/>
      <c r="G591" s="18"/>
    </row>
    <row r="592" spans="1:7" ht="15" customHeight="1">
      <c r="A592" s="18"/>
      <c r="B592" s="18"/>
      <c r="C592" s="18"/>
      <c r="D592" s="18"/>
      <c r="E592" s="18"/>
      <c r="F592" s="18"/>
      <c r="G592" s="18"/>
    </row>
    <row r="593" spans="1:7" ht="15" customHeight="1">
      <c r="A593" s="18"/>
      <c r="B593" s="18"/>
      <c r="C593" s="18"/>
      <c r="D593" s="18"/>
      <c r="E593" s="18"/>
      <c r="F593" s="18"/>
      <c r="G593" s="18"/>
    </row>
    <row r="594" spans="1:7" ht="15" customHeight="1">
      <c r="A594" s="18"/>
      <c r="B594" s="18"/>
      <c r="C594" s="18"/>
      <c r="D594" s="18"/>
      <c r="E594" s="18"/>
      <c r="F594" s="18"/>
      <c r="G594" s="18"/>
    </row>
    <row r="595" spans="1:7" ht="15" customHeight="1">
      <c r="A595" s="18"/>
      <c r="B595" s="18"/>
      <c r="C595" s="18"/>
      <c r="D595" s="18"/>
      <c r="E595" s="18"/>
      <c r="F595" s="18"/>
      <c r="G595" s="18"/>
    </row>
    <row r="596" spans="1:7" ht="15" customHeight="1">
      <c r="A596" s="18"/>
      <c r="B596" s="18"/>
      <c r="C596" s="18"/>
      <c r="D596" s="18"/>
      <c r="E596" s="18"/>
      <c r="F596" s="18"/>
      <c r="G596" s="18"/>
    </row>
    <row r="597" spans="1:7" ht="15" customHeight="1">
      <c r="A597" s="18"/>
      <c r="B597" s="18"/>
      <c r="C597" s="18"/>
      <c r="D597" s="18"/>
      <c r="E597" s="18"/>
      <c r="F597" s="18"/>
      <c r="G597" s="18"/>
    </row>
    <row r="598" spans="1:7" ht="15" customHeight="1">
      <c r="A598" s="18"/>
      <c r="B598" s="18"/>
      <c r="C598" s="18"/>
      <c r="D598" s="18"/>
      <c r="E598" s="18"/>
      <c r="F598" s="18"/>
      <c r="G598" s="18"/>
    </row>
    <row r="599" spans="1:7" ht="15" customHeight="1">
      <c r="A599" s="18"/>
      <c r="B599" s="18"/>
      <c r="C599" s="18"/>
      <c r="D599" s="18"/>
      <c r="E599" s="18"/>
      <c r="F599" s="18"/>
      <c r="G599" s="18"/>
    </row>
    <row r="600" spans="1:7" ht="15" customHeight="1">
      <c r="A600" s="18"/>
      <c r="B600" s="18"/>
      <c r="C600" s="18"/>
      <c r="D600" s="18"/>
      <c r="E600" s="18"/>
      <c r="F600" s="18"/>
      <c r="G600" s="18"/>
    </row>
    <row r="601" spans="1:7" ht="15" customHeight="1">
      <c r="A601" s="18"/>
      <c r="B601" s="18"/>
      <c r="C601" s="18"/>
      <c r="D601" s="18"/>
      <c r="E601" s="18"/>
      <c r="F601" s="18"/>
      <c r="G601" s="18"/>
    </row>
    <row r="602" spans="1:7" ht="15" customHeight="1">
      <c r="A602" s="18"/>
      <c r="B602" s="18"/>
      <c r="C602" s="18"/>
      <c r="D602" s="18"/>
      <c r="E602" s="18"/>
      <c r="F602" s="18"/>
      <c r="G602" s="18"/>
    </row>
    <row r="603" spans="1:7" ht="15" customHeight="1">
      <c r="A603" s="18"/>
      <c r="B603" s="18"/>
      <c r="C603" s="18"/>
      <c r="D603" s="18"/>
      <c r="E603" s="18"/>
      <c r="F603" s="18"/>
      <c r="G603" s="18"/>
    </row>
    <row r="604" spans="1:7" ht="15" customHeight="1">
      <c r="A604" s="18"/>
      <c r="B604" s="18"/>
      <c r="C604" s="18"/>
      <c r="D604" s="18"/>
      <c r="E604" s="18"/>
      <c r="F604" s="18"/>
      <c r="G604" s="18"/>
    </row>
    <row r="605" spans="1:7" ht="15" customHeight="1">
      <c r="A605" s="18"/>
      <c r="B605" s="18"/>
      <c r="C605" s="18"/>
      <c r="D605" s="18"/>
      <c r="E605" s="18"/>
      <c r="F605" s="18"/>
      <c r="G605" s="18"/>
    </row>
    <row r="606" spans="1:7" ht="15" customHeight="1">
      <c r="A606" s="18"/>
      <c r="B606" s="18"/>
      <c r="C606" s="18"/>
      <c r="D606" s="18"/>
      <c r="E606" s="18"/>
      <c r="F606" s="18"/>
      <c r="G606" s="18"/>
    </row>
    <row r="607" spans="1:7" ht="15" customHeight="1">
      <c r="A607" s="18"/>
      <c r="B607" s="18"/>
      <c r="C607" s="18"/>
      <c r="D607" s="18"/>
      <c r="E607" s="18"/>
      <c r="F607" s="18"/>
      <c r="G607" s="18"/>
    </row>
    <row r="608" spans="1:7" ht="15" customHeight="1">
      <c r="A608" s="18"/>
      <c r="B608" s="18"/>
      <c r="C608" s="18"/>
      <c r="D608" s="18"/>
      <c r="E608" s="18"/>
      <c r="F608" s="18"/>
      <c r="G608" s="18"/>
    </row>
    <row r="609" spans="1:7" ht="15" customHeight="1">
      <c r="A609" s="18"/>
      <c r="B609" s="18"/>
      <c r="C609" s="18"/>
      <c r="D609" s="18"/>
      <c r="E609" s="18"/>
      <c r="F609" s="18"/>
      <c r="G609" s="18"/>
    </row>
    <row r="610" spans="1:7" ht="15" customHeight="1">
      <c r="A610" s="18"/>
      <c r="B610" s="18"/>
      <c r="C610" s="18"/>
      <c r="D610" s="18"/>
      <c r="E610" s="18"/>
      <c r="F610" s="18"/>
      <c r="G610" s="18"/>
    </row>
    <row r="611" spans="1:7" ht="15" customHeight="1">
      <c r="A611" s="18"/>
      <c r="B611" s="18"/>
      <c r="C611" s="18"/>
      <c r="D611" s="18"/>
      <c r="E611" s="18"/>
      <c r="F611" s="18"/>
      <c r="G611" s="18"/>
    </row>
    <row r="612" spans="1:7" ht="15" customHeight="1">
      <c r="A612" s="18"/>
      <c r="B612" s="18"/>
      <c r="C612" s="18"/>
      <c r="D612" s="18"/>
      <c r="E612" s="18"/>
      <c r="F612" s="18"/>
      <c r="G612" s="18"/>
    </row>
    <row r="613" spans="1:7" ht="15" customHeight="1">
      <c r="A613" s="18"/>
      <c r="B613" s="18"/>
      <c r="C613" s="18"/>
      <c r="D613" s="18"/>
      <c r="E613" s="18"/>
      <c r="F613" s="18"/>
      <c r="G613" s="18"/>
    </row>
    <row r="614" spans="1:7" ht="15" customHeight="1">
      <c r="A614" s="18"/>
      <c r="B614" s="18"/>
      <c r="C614" s="18"/>
      <c r="D614" s="18"/>
      <c r="E614" s="18"/>
      <c r="F614" s="18"/>
      <c r="G614" s="18"/>
    </row>
    <row r="615" spans="1:7" ht="15" customHeight="1">
      <c r="A615" s="18"/>
      <c r="B615" s="18"/>
      <c r="C615" s="18"/>
      <c r="D615" s="18"/>
      <c r="E615" s="18"/>
      <c r="F615" s="18"/>
      <c r="G615" s="18"/>
    </row>
    <row r="616" spans="1:7" ht="15" customHeight="1">
      <c r="A616" s="18"/>
      <c r="B616" s="18"/>
      <c r="C616" s="18"/>
      <c r="D616" s="18"/>
      <c r="E616" s="18"/>
      <c r="F616" s="18"/>
      <c r="G616" s="18"/>
    </row>
    <row r="617" spans="1:7" ht="15" customHeight="1">
      <c r="A617" s="18"/>
      <c r="B617" s="18"/>
      <c r="C617" s="18"/>
      <c r="D617" s="18"/>
      <c r="E617" s="18"/>
      <c r="F617" s="18"/>
      <c r="G617" s="18"/>
    </row>
    <row r="618" spans="1:7" ht="15" customHeight="1">
      <c r="A618" s="18"/>
      <c r="B618" s="18"/>
      <c r="C618" s="18"/>
      <c r="D618" s="18"/>
      <c r="E618" s="18"/>
      <c r="F618" s="18"/>
      <c r="G618" s="18"/>
    </row>
    <row r="619" spans="1:7" ht="15" customHeight="1">
      <c r="A619" s="18"/>
      <c r="B619" s="18"/>
      <c r="C619" s="18"/>
      <c r="D619" s="18"/>
      <c r="E619" s="18"/>
      <c r="F619" s="18"/>
      <c r="G619" s="18"/>
    </row>
    <row r="620" spans="1:7" ht="15" customHeight="1">
      <c r="A620" s="18"/>
      <c r="B620" s="18"/>
      <c r="C620" s="18"/>
      <c r="D620" s="18"/>
      <c r="E620" s="18"/>
      <c r="F620" s="18"/>
      <c r="G620" s="18"/>
    </row>
    <row r="621" spans="1:7" ht="15" customHeight="1">
      <c r="A621" s="18"/>
      <c r="B621" s="18"/>
      <c r="C621" s="18"/>
      <c r="D621" s="18"/>
      <c r="E621" s="18"/>
      <c r="F621" s="18"/>
      <c r="G621" s="18"/>
    </row>
    <row r="622" spans="1:7" ht="15" customHeight="1">
      <c r="A622" s="18"/>
      <c r="B622" s="18"/>
      <c r="C622" s="18"/>
      <c r="D622" s="18"/>
      <c r="E622" s="18"/>
      <c r="F622" s="18"/>
      <c r="G622" s="18"/>
    </row>
    <row r="623" spans="1:7" ht="15" customHeight="1">
      <c r="A623" s="18"/>
      <c r="B623" s="18"/>
      <c r="C623" s="18"/>
      <c r="D623" s="18"/>
      <c r="E623" s="18"/>
      <c r="F623" s="18"/>
      <c r="G623" s="18"/>
    </row>
    <row r="624" spans="1:7" ht="15" customHeight="1">
      <c r="A624" s="18"/>
      <c r="B624" s="18"/>
      <c r="C624" s="18"/>
      <c r="D624" s="18"/>
      <c r="E624" s="18"/>
      <c r="F624" s="18"/>
      <c r="G624" s="18"/>
    </row>
    <row r="625" spans="1:7" ht="15" customHeight="1">
      <c r="A625" s="18"/>
      <c r="B625" s="18"/>
      <c r="C625" s="18"/>
      <c r="D625" s="18"/>
      <c r="E625" s="18"/>
      <c r="F625" s="18"/>
      <c r="G625" s="18"/>
    </row>
    <row r="626" spans="1:7" ht="15" customHeight="1">
      <c r="A626" s="18"/>
      <c r="B626" s="18"/>
      <c r="C626" s="18"/>
      <c r="D626" s="18"/>
      <c r="E626" s="18"/>
      <c r="F626" s="18"/>
      <c r="G626" s="18"/>
    </row>
    <row r="627" spans="1:7" ht="15" customHeight="1">
      <c r="A627" s="18"/>
      <c r="B627" s="18"/>
      <c r="C627" s="18"/>
      <c r="D627" s="18"/>
      <c r="E627" s="18"/>
      <c r="F627" s="18"/>
      <c r="G627" s="18"/>
    </row>
    <row r="628" spans="1:7" ht="15" customHeight="1">
      <c r="A628" s="18"/>
      <c r="B628" s="18"/>
      <c r="C628" s="18"/>
      <c r="D628" s="18"/>
      <c r="E628" s="18"/>
      <c r="F628" s="18"/>
      <c r="G628" s="18"/>
    </row>
    <row r="629" spans="1:7" ht="15" customHeight="1">
      <c r="A629" s="18"/>
      <c r="B629" s="18"/>
      <c r="C629" s="18"/>
      <c r="D629" s="18"/>
      <c r="E629" s="18"/>
      <c r="F629" s="18"/>
      <c r="G629" s="18"/>
    </row>
    <row r="630" spans="1:7" ht="15" customHeight="1">
      <c r="A630" s="18"/>
      <c r="B630" s="18"/>
      <c r="C630" s="18"/>
      <c r="D630" s="18"/>
      <c r="E630" s="18"/>
      <c r="F630" s="18"/>
      <c r="G630" s="18"/>
    </row>
    <row r="631" spans="1:7" ht="15" customHeight="1">
      <c r="A631" s="18"/>
      <c r="B631" s="18"/>
      <c r="C631" s="18"/>
      <c r="D631" s="18"/>
      <c r="E631" s="18"/>
      <c r="F631" s="18"/>
      <c r="G631" s="18"/>
    </row>
    <row r="632" spans="1:7" ht="15" customHeight="1">
      <c r="A632" s="18"/>
      <c r="B632" s="18"/>
      <c r="C632" s="18"/>
      <c r="D632" s="18"/>
      <c r="E632" s="18"/>
      <c r="F632" s="18"/>
      <c r="G632" s="18"/>
    </row>
    <row r="633" spans="1:7" ht="15" customHeight="1">
      <c r="A633" s="18"/>
      <c r="B633" s="18"/>
      <c r="C633" s="18"/>
      <c r="D633" s="18"/>
      <c r="E633" s="18"/>
      <c r="F633" s="18"/>
      <c r="G633" s="18"/>
    </row>
    <row r="634" spans="1:7" ht="15" customHeight="1">
      <c r="A634" s="18"/>
      <c r="B634" s="18"/>
      <c r="C634" s="18"/>
      <c r="D634" s="18"/>
      <c r="E634" s="18"/>
      <c r="F634" s="18"/>
      <c r="G634" s="18"/>
    </row>
    <row r="635" spans="1:7" ht="15" customHeight="1">
      <c r="A635" s="18"/>
      <c r="B635" s="18"/>
      <c r="C635" s="18"/>
      <c r="D635" s="18"/>
      <c r="E635" s="18"/>
      <c r="F635" s="18"/>
      <c r="G635" s="18"/>
    </row>
    <row r="636" spans="1:7" ht="15" customHeight="1">
      <c r="A636" s="18"/>
      <c r="B636" s="18"/>
      <c r="C636" s="18"/>
      <c r="D636" s="18"/>
      <c r="E636" s="18"/>
      <c r="F636" s="18"/>
      <c r="G636" s="18"/>
    </row>
    <row r="637" spans="1:7" ht="15" customHeight="1">
      <c r="A637" s="18"/>
      <c r="B637" s="18"/>
      <c r="C637" s="18"/>
      <c r="D637" s="18"/>
      <c r="E637" s="18"/>
      <c r="F637" s="18"/>
      <c r="G637" s="18"/>
    </row>
    <row r="638" spans="1:7" ht="15" customHeight="1">
      <c r="A638" s="18"/>
      <c r="B638" s="18"/>
      <c r="C638" s="18"/>
      <c r="D638" s="18"/>
      <c r="E638" s="18"/>
      <c r="F638" s="18"/>
      <c r="G638" s="18"/>
    </row>
    <row r="639" spans="1:7" ht="15" customHeight="1">
      <c r="A639" s="18"/>
      <c r="B639" s="18"/>
      <c r="C639" s="18"/>
      <c r="D639" s="18"/>
      <c r="E639" s="18"/>
      <c r="F639" s="18"/>
      <c r="G639" s="18"/>
    </row>
    <row r="640" spans="1:7" ht="15" customHeight="1">
      <c r="A640" s="18"/>
      <c r="B640" s="18"/>
      <c r="C640" s="18"/>
      <c r="D640" s="18"/>
      <c r="E640" s="18"/>
      <c r="F640" s="18"/>
      <c r="G640" s="18"/>
    </row>
    <row r="641" spans="1:7" ht="15" customHeight="1">
      <c r="A641" s="18"/>
      <c r="B641" s="18"/>
      <c r="C641" s="18"/>
      <c r="D641" s="18"/>
      <c r="E641" s="18"/>
      <c r="F641" s="18"/>
      <c r="G641" s="18"/>
    </row>
    <row r="642" spans="1:7" ht="15" customHeight="1">
      <c r="A642" s="18"/>
      <c r="B642" s="18"/>
      <c r="C642" s="18"/>
      <c r="D642" s="18"/>
      <c r="E642" s="18"/>
      <c r="F642" s="18"/>
      <c r="G642" s="18"/>
    </row>
    <row r="643" spans="1:7" ht="15" customHeight="1">
      <c r="A643" s="18"/>
      <c r="B643" s="18"/>
      <c r="C643" s="18"/>
      <c r="D643" s="18"/>
      <c r="E643" s="18"/>
      <c r="F643" s="18"/>
      <c r="G643" s="18"/>
    </row>
    <row r="644" spans="1:7" ht="15" customHeight="1">
      <c r="A644" s="18"/>
      <c r="B644" s="18"/>
      <c r="C644" s="18"/>
      <c r="D644" s="18"/>
      <c r="E644" s="18"/>
      <c r="F644" s="18"/>
      <c r="G644" s="18"/>
    </row>
    <row r="645" spans="1:7" ht="15" customHeight="1">
      <c r="A645" s="18"/>
      <c r="B645" s="18"/>
      <c r="C645" s="18"/>
      <c r="D645" s="18"/>
      <c r="E645" s="18"/>
      <c r="F645" s="18"/>
      <c r="G645" s="18"/>
    </row>
    <row r="646" spans="1:7" ht="15" customHeight="1">
      <c r="A646" s="18"/>
      <c r="B646" s="18"/>
      <c r="C646" s="18"/>
      <c r="D646" s="18"/>
      <c r="E646" s="18"/>
      <c r="F646" s="18"/>
      <c r="G646" s="18"/>
    </row>
    <row r="647" spans="1:7" ht="15" customHeight="1">
      <c r="A647" s="18"/>
      <c r="B647" s="18"/>
      <c r="C647" s="18"/>
      <c r="D647" s="18"/>
      <c r="E647" s="18"/>
      <c r="F647" s="18"/>
      <c r="G647" s="18"/>
    </row>
    <row r="648" spans="1:7" ht="15" customHeight="1">
      <c r="A648" s="18"/>
      <c r="B648" s="18"/>
      <c r="C648" s="18"/>
      <c r="D648" s="18"/>
      <c r="E648" s="18"/>
      <c r="F648" s="18"/>
      <c r="G648" s="18"/>
    </row>
    <row r="649" spans="1:7" ht="15" customHeight="1">
      <c r="A649" s="18"/>
      <c r="B649" s="18"/>
      <c r="C649" s="18"/>
      <c r="D649" s="18"/>
      <c r="E649" s="18"/>
      <c r="F649" s="18"/>
      <c r="G649" s="18"/>
    </row>
    <row r="650" spans="1:7" ht="15" customHeight="1">
      <c r="A650" s="18"/>
      <c r="B650" s="18"/>
      <c r="C650" s="18"/>
      <c r="D650" s="18"/>
      <c r="E650" s="18"/>
      <c r="F650" s="18"/>
      <c r="G650" s="18"/>
    </row>
    <row r="651" spans="1:7" ht="15" customHeight="1">
      <c r="A651" s="18"/>
      <c r="B651" s="18"/>
      <c r="C651" s="18"/>
      <c r="D651" s="18"/>
      <c r="E651" s="18"/>
      <c r="F651" s="18"/>
      <c r="G651" s="18"/>
    </row>
    <row r="652" spans="1:7" ht="15" customHeight="1">
      <c r="A652" s="18"/>
      <c r="B652" s="18"/>
      <c r="C652" s="18"/>
      <c r="D652" s="18"/>
      <c r="E652" s="18"/>
      <c r="F652" s="18"/>
      <c r="G652" s="18"/>
    </row>
    <row r="653" spans="1:7" ht="15" customHeight="1">
      <c r="A653" s="18"/>
      <c r="B653" s="18"/>
      <c r="C653" s="18"/>
      <c r="D653" s="18"/>
      <c r="E653" s="18"/>
      <c r="F653" s="18"/>
      <c r="G653" s="18"/>
    </row>
    <row r="654" spans="1:7" ht="15" customHeight="1">
      <c r="A654" s="18"/>
      <c r="B654" s="18"/>
      <c r="C654" s="18"/>
      <c r="D654" s="18"/>
      <c r="E654" s="18"/>
      <c r="F654" s="18"/>
      <c r="G654" s="18"/>
    </row>
    <row r="655" spans="1:7" ht="15" customHeight="1">
      <c r="A655" s="18"/>
      <c r="B655" s="18"/>
      <c r="C655" s="18"/>
      <c r="D655" s="18"/>
      <c r="E655" s="18"/>
      <c r="F655" s="18"/>
      <c r="G655" s="18"/>
    </row>
    <row r="656" spans="1:7" ht="15" customHeight="1">
      <c r="A656" s="18"/>
      <c r="B656" s="18"/>
      <c r="C656" s="18"/>
      <c r="D656" s="18"/>
      <c r="E656" s="18"/>
      <c r="F656" s="18"/>
      <c r="G656" s="18"/>
    </row>
    <row r="657" spans="1:7" ht="15" customHeight="1">
      <c r="A657" s="18"/>
      <c r="B657" s="18"/>
      <c r="C657" s="18"/>
      <c r="D657" s="18"/>
      <c r="E657" s="18"/>
      <c r="F657" s="18"/>
      <c r="G657" s="18"/>
    </row>
    <row r="658" spans="1:7" ht="15" customHeight="1">
      <c r="A658" s="18"/>
      <c r="B658" s="18"/>
      <c r="C658" s="18"/>
      <c r="D658" s="18"/>
      <c r="E658" s="18"/>
      <c r="F658" s="18"/>
      <c r="G658" s="18"/>
    </row>
    <row r="659" spans="1:7" ht="15" customHeight="1">
      <c r="A659" s="18"/>
      <c r="B659" s="18"/>
      <c r="C659" s="18"/>
      <c r="D659" s="18"/>
      <c r="E659" s="18"/>
      <c r="F659" s="18"/>
      <c r="G659" s="18"/>
    </row>
    <row r="660" spans="1:7" ht="15" customHeight="1">
      <c r="A660" s="18"/>
      <c r="B660" s="18"/>
      <c r="C660" s="18"/>
      <c r="D660" s="18"/>
      <c r="E660" s="18"/>
      <c r="F660" s="18"/>
      <c r="G660" s="18"/>
    </row>
    <row r="661" spans="1:7" ht="15" customHeight="1">
      <c r="A661" s="18"/>
      <c r="B661" s="18"/>
      <c r="C661" s="18"/>
      <c r="D661" s="18"/>
      <c r="E661" s="18"/>
      <c r="F661" s="18"/>
      <c r="G661" s="18"/>
    </row>
    <row r="662" spans="1:7" ht="15" customHeight="1">
      <c r="A662" s="18"/>
      <c r="B662" s="18"/>
      <c r="C662" s="18"/>
      <c r="D662" s="18"/>
      <c r="E662" s="18"/>
      <c r="F662" s="18"/>
      <c r="G662" s="18"/>
    </row>
    <row r="663" spans="1:7" ht="15" customHeight="1">
      <c r="A663" s="18"/>
      <c r="B663" s="18"/>
      <c r="C663" s="18"/>
      <c r="D663" s="18"/>
      <c r="E663" s="18"/>
      <c r="F663" s="18"/>
      <c r="G663" s="18"/>
    </row>
    <row r="664" spans="1:7" ht="15" customHeight="1">
      <c r="A664" s="18"/>
      <c r="B664" s="18"/>
      <c r="C664" s="18"/>
      <c r="D664" s="18"/>
      <c r="E664" s="18"/>
      <c r="F664" s="18"/>
      <c r="G664" s="18"/>
    </row>
    <row r="665" spans="1:7" ht="15" customHeight="1">
      <c r="A665" s="18"/>
      <c r="B665" s="18"/>
      <c r="C665" s="18"/>
      <c r="D665" s="18"/>
      <c r="E665" s="18"/>
      <c r="F665" s="18"/>
      <c r="G665" s="18"/>
    </row>
    <row r="666" spans="1:7" ht="15" customHeight="1">
      <c r="A666" s="18"/>
      <c r="B666" s="18"/>
      <c r="C666" s="18"/>
      <c r="D666" s="18"/>
      <c r="E666" s="18"/>
      <c r="F666" s="18"/>
      <c r="G666" s="18"/>
    </row>
    <row r="667" spans="1:7" ht="15" customHeight="1">
      <c r="A667" s="18"/>
      <c r="B667" s="18"/>
      <c r="C667" s="18"/>
      <c r="D667" s="18"/>
      <c r="E667" s="18"/>
      <c r="F667" s="18"/>
      <c r="G667" s="18"/>
    </row>
    <row r="668" spans="1:7" ht="15" customHeight="1">
      <c r="A668" s="18"/>
      <c r="B668" s="18"/>
      <c r="C668" s="18"/>
      <c r="D668" s="18"/>
      <c r="E668" s="18"/>
      <c r="F668" s="18"/>
      <c r="G668" s="18"/>
    </row>
    <row r="669" spans="1:7" ht="15" customHeight="1">
      <c r="A669" s="18"/>
      <c r="B669" s="18"/>
      <c r="C669" s="18"/>
      <c r="D669" s="18"/>
      <c r="E669" s="18"/>
      <c r="F669" s="18"/>
      <c r="G669" s="18"/>
    </row>
    <row r="670" spans="1:7" ht="15" customHeight="1">
      <c r="A670" s="18"/>
      <c r="B670" s="18"/>
      <c r="C670" s="18"/>
      <c r="D670" s="18"/>
      <c r="E670" s="18"/>
      <c r="F670" s="18"/>
      <c r="G670" s="18"/>
    </row>
    <row r="671" spans="1:7" ht="15" customHeight="1">
      <c r="A671" s="18"/>
      <c r="B671" s="18"/>
      <c r="C671" s="18"/>
      <c r="D671" s="18"/>
      <c r="E671" s="18"/>
      <c r="F671" s="18"/>
      <c r="G671" s="18"/>
    </row>
    <row r="672" spans="1:7" ht="15" customHeight="1">
      <c r="A672" s="18"/>
      <c r="B672" s="18"/>
      <c r="C672" s="18"/>
      <c r="D672" s="18"/>
      <c r="E672" s="18"/>
      <c r="F672" s="18"/>
      <c r="G672" s="18"/>
    </row>
    <row r="673" spans="1:7" ht="15" customHeight="1">
      <c r="A673" s="18"/>
      <c r="B673" s="18"/>
      <c r="C673" s="18"/>
      <c r="D673" s="18"/>
      <c r="E673" s="18"/>
      <c r="F673" s="18"/>
      <c r="G673" s="18"/>
    </row>
    <row r="674" spans="1:7" ht="15" customHeight="1">
      <c r="A674" s="18"/>
      <c r="B674" s="18"/>
      <c r="C674" s="18"/>
      <c r="D674" s="18"/>
      <c r="E674" s="18"/>
      <c r="F674" s="18"/>
      <c r="G674" s="18"/>
    </row>
    <row r="675" spans="1:7" ht="15" customHeight="1">
      <c r="A675" s="18"/>
      <c r="B675" s="18"/>
      <c r="C675" s="18"/>
      <c r="D675" s="18"/>
      <c r="E675" s="18"/>
      <c r="F675" s="18"/>
      <c r="G675" s="18"/>
    </row>
    <row r="676" spans="1:7" ht="15" customHeight="1">
      <c r="A676" s="18"/>
      <c r="B676" s="18"/>
      <c r="C676" s="18"/>
      <c r="D676" s="18"/>
      <c r="E676" s="18"/>
      <c r="F676" s="18"/>
      <c r="G676" s="18"/>
    </row>
    <row r="677" spans="1:7" ht="15" customHeight="1">
      <c r="A677" s="18"/>
      <c r="B677" s="18"/>
      <c r="C677" s="18"/>
      <c r="D677" s="18"/>
      <c r="E677" s="18"/>
      <c r="F677" s="18"/>
      <c r="G677" s="18"/>
    </row>
    <row r="678" spans="1:7" ht="15" customHeight="1">
      <c r="A678" s="18"/>
      <c r="B678" s="18"/>
      <c r="C678" s="18"/>
      <c r="D678" s="18"/>
      <c r="E678" s="18"/>
      <c r="F678" s="18"/>
      <c r="G678" s="18"/>
    </row>
    <row r="679" spans="1:7" ht="15" customHeight="1">
      <c r="A679" s="18"/>
      <c r="B679" s="18"/>
      <c r="C679" s="18"/>
      <c r="D679" s="18"/>
      <c r="E679" s="18"/>
      <c r="F679" s="18"/>
      <c r="G679" s="18"/>
    </row>
    <row r="680" spans="1:7" ht="15" customHeight="1">
      <c r="A680" s="18"/>
      <c r="B680" s="18"/>
      <c r="C680" s="18"/>
      <c r="D680" s="18"/>
      <c r="E680" s="18"/>
      <c r="F680" s="18"/>
      <c r="G680" s="18"/>
    </row>
    <row r="681" spans="1:7" ht="15" customHeight="1">
      <c r="A681" s="18"/>
      <c r="B681" s="18"/>
      <c r="C681" s="18"/>
      <c r="D681" s="18"/>
      <c r="E681" s="18"/>
      <c r="F681" s="18"/>
      <c r="G681" s="18"/>
    </row>
    <row r="682" spans="1:7" ht="15" customHeight="1">
      <c r="A682" s="18"/>
      <c r="B682" s="18"/>
      <c r="C682" s="18"/>
      <c r="D682" s="18"/>
      <c r="E682" s="18"/>
      <c r="F682" s="18"/>
      <c r="G682" s="18"/>
    </row>
    <row r="683" spans="1:7" ht="15" customHeight="1">
      <c r="A683" s="18"/>
      <c r="B683" s="18"/>
      <c r="C683" s="18"/>
      <c r="D683" s="18"/>
      <c r="E683" s="18"/>
      <c r="F683" s="18"/>
      <c r="G683" s="18"/>
    </row>
    <row r="684" spans="1:7" ht="15" customHeight="1">
      <c r="A684" s="18"/>
      <c r="B684" s="18"/>
      <c r="C684" s="18"/>
      <c r="D684" s="18"/>
      <c r="E684" s="18"/>
      <c r="F684" s="18"/>
      <c r="G684" s="18"/>
    </row>
    <row r="685" spans="1:7" ht="15" customHeight="1">
      <c r="A685" s="18"/>
      <c r="B685" s="18"/>
      <c r="C685" s="18"/>
      <c r="D685" s="18"/>
      <c r="E685" s="18"/>
      <c r="F685" s="18"/>
      <c r="G685" s="18"/>
    </row>
    <row r="686" spans="1:7" ht="15" customHeight="1">
      <c r="A686" s="18"/>
      <c r="B686" s="18"/>
      <c r="C686" s="18"/>
      <c r="D686" s="18"/>
      <c r="E686" s="18"/>
      <c r="F686" s="18"/>
      <c r="G686" s="18"/>
    </row>
    <row r="687" spans="1:7" ht="15" customHeight="1">
      <c r="A687" s="18"/>
      <c r="B687" s="18"/>
      <c r="C687" s="18"/>
      <c r="D687" s="18"/>
      <c r="E687" s="18"/>
      <c r="F687" s="18"/>
      <c r="G687" s="18"/>
    </row>
    <row r="688" spans="1:7" ht="15" customHeight="1">
      <c r="A688" s="18"/>
      <c r="B688" s="18"/>
      <c r="C688" s="18"/>
      <c r="D688" s="18"/>
      <c r="E688" s="18"/>
      <c r="F688" s="18"/>
      <c r="G688" s="18"/>
    </row>
    <row r="689" spans="1:7" ht="15" customHeight="1">
      <c r="A689" s="18"/>
      <c r="B689" s="18"/>
      <c r="C689" s="18"/>
      <c r="D689" s="18"/>
      <c r="E689" s="18"/>
      <c r="F689" s="18"/>
      <c r="G689" s="18"/>
    </row>
    <row r="690" spans="1:7" ht="15" customHeight="1">
      <c r="A690" s="18"/>
      <c r="B690" s="18"/>
      <c r="C690" s="18"/>
      <c r="D690" s="18"/>
      <c r="E690" s="18"/>
      <c r="F690" s="18"/>
      <c r="G690" s="18"/>
    </row>
    <row r="691" spans="1:7" ht="15" customHeight="1">
      <c r="A691" s="18"/>
      <c r="B691" s="18"/>
      <c r="C691" s="18"/>
      <c r="D691" s="18"/>
      <c r="E691" s="18"/>
      <c r="F691" s="18"/>
      <c r="G691" s="18"/>
    </row>
    <row r="692" spans="1:7" ht="15" customHeight="1">
      <c r="A692" s="18"/>
      <c r="B692" s="18"/>
      <c r="C692" s="18"/>
      <c r="D692" s="18"/>
      <c r="E692" s="18"/>
      <c r="F692" s="18"/>
      <c r="G692" s="18"/>
    </row>
    <row r="693" spans="1:7" ht="15" customHeight="1">
      <c r="A693" s="18"/>
      <c r="B693" s="18"/>
      <c r="C693" s="18"/>
      <c r="D693" s="18"/>
      <c r="E693" s="18"/>
      <c r="F693" s="18"/>
      <c r="G693" s="18"/>
    </row>
    <row r="694" spans="1:7" ht="15" customHeight="1">
      <c r="A694" s="18"/>
      <c r="B694" s="18"/>
      <c r="C694" s="18"/>
      <c r="D694" s="18"/>
      <c r="E694" s="18"/>
      <c r="F694" s="18"/>
      <c r="G694" s="18"/>
    </row>
    <row r="695" spans="1:7" ht="15" customHeight="1">
      <c r="A695" s="18"/>
      <c r="B695" s="18"/>
      <c r="C695" s="18"/>
      <c r="D695" s="18"/>
      <c r="E695" s="18"/>
      <c r="F695" s="18"/>
      <c r="G695" s="18"/>
    </row>
    <row r="696" spans="1:7" ht="15" customHeight="1">
      <c r="A696" s="18"/>
      <c r="B696" s="18"/>
      <c r="C696" s="18"/>
      <c r="D696" s="18"/>
      <c r="E696" s="18"/>
      <c r="F696" s="18"/>
      <c r="G696" s="18"/>
    </row>
    <row r="697" spans="1:7" ht="15" customHeight="1">
      <c r="A697" s="18"/>
      <c r="B697" s="18"/>
      <c r="C697" s="18"/>
      <c r="D697" s="18"/>
      <c r="E697" s="18"/>
      <c r="F697" s="18"/>
      <c r="G697" s="18"/>
    </row>
    <row r="698" spans="1:7" ht="15" customHeight="1">
      <c r="A698" s="18"/>
      <c r="B698" s="18"/>
      <c r="C698" s="18"/>
      <c r="D698" s="18"/>
      <c r="E698" s="18"/>
      <c r="F698" s="18"/>
      <c r="G698" s="18"/>
    </row>
    <row r="699" spans="1:7" ht="15" customHeight="1">
      <c r="A699" s="18"/>
      <c r="B699" s="18"/>
      <c r="C699" s="18"/>
      <c r="D699" s="18"/>
      <c r="E699" s="18"/>
      <c r="F699" s="18"/>
      <c r="G699" s="18"/>
    </row>
    <row r="700" spans="1:7" ht="15" customHeight="1">
      <c r="A700" s="18"/>
      <c r="B700" s="18"/>
      <c r="C700" s="18"/>
      <c r="D700" s="18"/>
      <c r="E700" s="18"/>
      <c r="F700" s="18"/>
      <c r="G700" s="18"/>
    </row>
    <row r="701" spans="1:7" ht="15" customHeight="1">
      <c r="A701" s="18"/>
      <c r="B701" s="18"/>
      <c r="C701" s="18"/>
      <c r="D701" s="18"/>
      <c r="E701" s="18"/>
      <c r="F701" s="18"/>
      <c r="G701" s="18"/>
    </row>
    <row r="702" spans="1:7" ht="15" customHeight="1">
      <c r="A702" s="18"/>
      <c r="B702" s="18"/>
      <c r="C702" s="18"/>
      <c r="D702" s="18"/>
      <c r="E702" s="18"/>
      <c r="F702" s="18"/>
      <c r="G702" s="18"/>
    </row>
    <row r="703" spans="1:7" ht="15" customHeight="1">
      <c r="A703" s="18"/>
      <c r="B703" s="18"/>
      <c r="C703" s="18"/>
      <c r="D703" s="18"/>
      <c r="E703" s="18"/>
      <c r="F703" s="18"/>
      <c r="G703" s="18"/>
    </row>
    <row r="704" spans="1:7" ht="15" customHeight="1">
      <c r="A704" s="18"/>
      <c r="B704" s="18"/>
      <c r="C704" s="18"/>
      <c r="D704" s="18"/>
      <c r="E704" s="18"/>
      <c r="F704" s="18"/>
      <c r="G704" s="18"/>
    </row>
    <row r="705" spans="1:7" ht="15" customHeight="1">
      <c r="A705" s="18"/>
      <c r="B705" s="18"/>
      <c r="C705" s="18"/>
      <c r="D705" s="18"/>
      <c r="E705" s="18"/>
      <c r="F705" s="18"/>
      <c r="G705" s="18"/>
    </row>
    <row r="706" spans="1:7" ht="15" customHeight="1">
      <c r="A706" s="18"/>
      <c r="B706" s="18"/>
      <c r="C706" s="18"/>
      <c r="D706" s="18"/>
      <c r="E706" s="18"/>
      <c r="F706" s="18"/>
      <c r="G706" s="18"/>
    </row>
    <row r="707" spans="1:7" ht="15" customHeight="1">
      <c r="A707" s="18"/>
      <c r="B707" s="18"/>
      <c r="C707" s="18"/>
      <c r="D707" s="18"/>
      <c r="E707" s="18"/>
      <c r="F707" s="18"/>
      <c r="G707" s="18"/>
    </row>
    <row r="708" spans="1:7" ht="15" customHeight="1">
      <c r="A708" s="18"/>
      <c r="B708" s="18"/>
      <c r="C708" s="18"/>
      <c r="D708" s="18"/>
      <c r="E708" s="18"/>
      <c r="F708" s="18"/>
      <c r="G708" s="18"/>
    </row>
    <row r="709" spans="1:7" ht="15" customHeight="1">
      <c r="A709" s="18"/>
      <c r="B709" s="18"/>
      <c r="C709" s="18"/>
      <c r="D709" s="18"/>
      <c r="E709" s="18"/>
      <c r="F709" s="18"/>
      <c r="G709" s="18"/>
    </row>
    <row r="710" spans="1:7" ht="15" customHeight="1">
      <c r="A710" s="18"/>
      <c r="B710" s="18"/>
      <c r="C710" s="18"/>
      <c r="D710" s="18"/>
      <c r="E710" s="18"/>
      <c r="F710" s="18"/>
      <c r="G710" s="18"/>
    </row>
    <row r="711" spans="1:7" ht="15" customHeight="1">
      <c r="A711" s="18"/>
      <c r="B711" s="18"/>
      <c r="C711" s="18"/>
      <c r="D711" s="18"/>
      <c r="E711" s="18"/>
      <c r="F711" s="18"/>
      <c r="G711" s="18"/>
    </row>
    <row r="712" spans="1:7" ht="15" customHeight="1">
      <c r="A712" s="18"/>
      <c r="B712" s="18"/>
      <c r="C712" s="18"/>
      <c r="D712" s="18"/>
      <c r="E712" s="18"/>
      <c r="F712" s="18"/>
      <c r="G712" s="18"/>
    </row>
    <row r="713" spans="1:7" ht="15" customHeight="1">
      <c r="A713" s="18"/>
      <c r="B713" s="18"/>
      <c r="C713" s="18"/>
      <c r="D713" s="18"/>
      <c r="E713" s="18"/>
      <c r="F713" s="18"/>
      <c r="G713" s="18"/>
    </row>
    <row r="714" spans="1:7" ht="15" customHeight="1">
      <c r="A714" s="18"/>
      <c r="B714" s="18"/>
      <c r="C714" s="18"/>
      <c r="D714" s="18"/>
      <c r="E714" s="18"/>
      <c r="F714" s="18"/>
      <c r="G714" s="18"/>
    </row>
    <row r="715" spans="1:7" ht="15" customHeight="1">
      <c r="A715" s="18"/>
      <c r="B715" s="18"/>
      <c r="C715" s="18"/>
      <c r="D715" s="18"/>
      <c r="E715" s="18"/>
      <c r="F715" s="18"/>
      <c r="G715" s="18"/>
    </row>
    <row r="716" spans="1:7" ht="15" customHeight="1">
      <c r="A716" s="18"/>
      <c r="B716" s="18"/>
      <c r="C716" s="18"/>
      <c r="D716" s="18"/>
      <c r="E716" s="18"/>
      <c r="F716" s="18"/>
      <c r="G716" s="18"/>
    </row>
    <row r="717" spans="1:7" ht="15" customHeight="1">
      <c r="A717" s="18"/>
      <c r="B717" s="18"/>
      <c r="C717" s="18"/>
      <c r="D717" s="18"/>
      <c r="E717" s="18"/>
      <c r="F717" s="18"/>
      <c r="G717" s="18"/>
    </row>
    <row r="718" spans="1:7" ht="15" customHeight="1">
      <c r="A718" s="18"/>
      <c r="B718" s="18"/>
      <c r="C718" s="18"/>
      <c r="D718" s="18"/>
      <c r="E718" s="18"/>
      <c r="F718" s="18"/>
      <c r="G718" s="18"/>
    </row>
    <row r="719" spans="1:7" ht="15" customHeight="1">
      <c r="A719" s="18"/>
      <c r="B719" s="18"/>
      <c r="C719" s="18"/>
      <c r="D719" s="18"/>
      <c r="E719" s="18"/>
      <c r="F719" s="18"/>
      <c r="G719" s="18"/>
    </row>
    <row r="720" spans="1:7" ht="15" customHeight="1">
      <c r="A720" s="18"/>
      <c r="B720" s="18"/>
      <c r="C720" s="18"/>
      <c r="D720" s="18"/>
      <c r="E720" s="18"/>
      <c r="F720" s="18"/>
      <c r="G720" s="18"/>
    </row>
    <row r="721" spans="1:7" ht="15" customHeight="1">
      <c r="A721" s="18"/>
      <c r="B721" s="18"/>
      <c r="C721" s="18"/>
      <c r="D721" s="18"/>
      <c r="E721" s="18"/>
      <c r="F721" s="18"/>
      <c r="G721" s="18"/>
    </row>
    <row r="722" spans="1:7" ht="15" customHeight="1">
      <c r="A722" s="18"/>
      <c r="B722" s="18"/>
      <c r="C722" s="18"/>
      <c r="D722" s="18"/>
      <c r="E722" s="18"/>
      <c r="F722" s="18"/>
      <c r="G722" s="18"/>
    </row>
    <row r="723" spans="1:7" ht="15" customHeight="1">
      <c r="A723" s="18"/>
      <c r="B723" s="18"/>
      <c r="C723" s="18"/>
      <c r="D723" s="18"/>
      <c r="E723" s="18"/>
      <c r="F723" s="18"/>
      <c r="G723" s="18"/>
    </row>
    <row r="724" spans="1:7" ht="15" customHeight="1">
      <c r="A724" s="18"/>
      <c r="B724" s="18"/>
      <c r="C724" s="18"/>
      <c r="D724" s="18"/>
      <c r="E724" s="18"/>
      <c r="F724" s="18"/>
      <c r="G724" s="18"/>
    </row>
    <row r="725" spans="1:7" ht="15" customHeight="1">
      <c r="A725" s="18"/>
      <c r="B725" s="18"/>
      <c r="C725" s="18"/>
      <c r="D725" s="18"/>
      <c r="E725" s="18"/>
      <c r="F725" s="18"/>
      <c r="G725" s="18"/>
    </row>
    <row r="726" spans="1:7" ht="15" customHeight="1">
      <c r="A726" s="18"/>
      <c r="B726" s="18"/>
      <c r="C726" s="18"/>
      <c r="D726" s="18"/>
      <c r="E726" s="18"/>
      <c r="F726" s="18"/>
      <c r="G726" s="18"/>
    </row>
    <row r="727" spans="1:7" ht="15" customHeight="1">
      <c r="A727" s="18"/>
      <c r="B727" s="18"/>
      <c r="C727" s="18"/>
      <c r="D727" s="18"/>
      <c r="E727" s="18"/>
      <c r="F727" s="18"/>
      <c r="G727" s="18"/>
    </row>
    <row r="728" spans="1:7" ht="15" customHeight="1">
      <c r="A728" s="18"/>
      <c r="B728" s="18"/>
      <c r="C728" s="18"/>
      <c r="D728" s="18"/>
      <c r="E728" s="18"/>
      <c r="F728" s="18"/>
      <c r="G728" s="18"/>
    </row>
    <row r="729" spans="1:7" ht="15" customHeight="1">
      <c r="A729" s="18"/>
      <c r="B729" s="18"/>
      <c r="C729" s="18"/>
      <c r="D729" s="18"/>
      <c r="E729" s="18"/>
      <c r="F729" s="18"/>
      <c r="G729" s="18"/>
    </row>
    <row r="730" spans="1:7" ht="15" customHeight="1">
      <c r="A730" s="18"/>
      <c r="B730" s="18"/>
      <c r="C730" s="18"/>
      <c r="D730" s="18"/>
      <c r="E730" s="18"/>
      <c r="F730" s="18"/>
      <c r="G730" s="18"/>
    </row>
    <row r="731" spans="1:7" ht="15" customHeight="1">
      <c r="A731" s="18"/>
      <c r="B731" s="18"/>
      <c r="C731" s="18"/>
      <c r="D731" s="18"/>
      <c r="E731" s="18"/>
      <c r="F731" s="18"/>
      <c r="G731" s="18"/>
    </row>
    <row r="732" spans="1:7" ht="15" customHeight="1">
      <c r="A732" s="18"/>
      <c r="B732" s="18"/>
      <c r="C732" s="18"/>
      <c r="D732" s="18"/>
      <c r="E732" s="18"/>
      <c r="F732" s="18"/>
      <c r="G732" s="18"/>
    </row>
    <row r="733" spans="1:7" ht="15" customHeight="1">
      <c r="A733" s="18"/>
      <c r="B733" s="18"/>
      <c r="C733" s="18"/>
      <c r="D733" s="18"/>
      <c r="E733" s="18"/>
      <c r="F733" s="18"/>
      <c r="G733" s="18"/>
    </row>
    <row r="734" spans="1:7" ht="15" customHeight="1">
      <c r="A734" s="18"/>
      <c r="B734" s="18"/>
      <c r="C734" s="18"/>
      <c r="D734" s="18"/>
      <c r="E734" s="18"/>
      <c r="F734" s="18"/>
      <c r="G734" s="18"/>
    </row>
    <row r="735" spans="1:7" ht="15" customHeight="1">
      <c r="A735" s="18"/>
      <c r="B735" s="18"/>
      <c r="C735" s="18"/>
      <c r="D735" s="18"/>
      <c r="E735" s="18"/>
      <c r="F735" s="18"/>
      <c r="G735" s="18"/>
    </row>
    <row r="736" spans="1:7" ht="15" customHeight="1">
      <c r="A736" s="18"/>
      <c r="B736" s="18"/>
      <c r="C736" s="18"/>
      <c r="D736" s="18"/>
      <c r="E736" s="18"/>
      <c r="F736" s="18"/>
      <c r="G736" s="18"/>
    </row>
    <row r="737" spans="1:7" ht="15" customHeight="1">
      <c r="A737" s="18"/>
      <c r="B737" s="18"/>
      <c r="C737" s="18"/>
      <c r="D737" s="18"/>
      <c r="E737" s="18"/>
      <c r="F737" s="18"/>
      <c r="G737" s="18"/>
    </row>
    <row r="738" spans="1:7" ht="15" customHeight="1">
      <c r="A738" s="18"/>
      <c r="B738" s="18"/>
      <c r="C738" s="18"/>
      <c r="D738" s="18"/>
      <c r="E738" s="18"/>
      <c r="F738" s="18"/>
      <c r="G738" s="18"/>
    </row>
    <row r="739" spans="1:7" ht="15" customHeight="1">
      <c r="A739" s="18"/>
      <c r="B739" s="18"/>
      <c r="C739" s="18"/>
      <c r="D739" s="18"/>
      <c r="E739" s="18"/>
      <c r="F739" s="18"/>
      <c r="G739" s="18"/>
    </row>
    <row r="740" spans="1:7" ht="15" customHeight="1">
      <c r="A740" s="18"/>
      <c r="B740" s="18"/>
      <c r="C740" s="18"/>
      <c r="D740" s="18"/>
      <c r="E740" s="18"/>
      <c r="F740" s="18"/>
      <c r="G740" s="18"/>
    </row>
    <row r="741" spans="1:7" ht="15" customHeight="1">
      <c r="A741" s="18"/>
      <c r="B741" s="18"/>
      <c r="C741" s="18"/>
      <c r="D741" s="18"/>
      <c r="E741" s="18"/>
      <c r="F741" s="18"/>
      <c r="G741" s="18"/>
    </row>
    <row r="742" spans="1:7" ht="15" customHeight="1">
      <c r="A742" s="18"/>
      <c r="B742" s="18"/>
      <c r="C742" s="18"/>
      <c r="D742" s="18"/>
      <c r="E742" s="18"/>
      <c r="F742" s="18"/>
      <c r="G742" s="18"/>
    </row>
    <row r="743" spans="1:7" ht="15" customHeight="1">
      <c r="A743" s="18"/>
      <c r="B743" s="18"/>
      <c r="C743" s="18"/>
      <c r="D743" s="18"/>
      <c r="E743" s="18"/>
      <c r="F743" s="18"/>
      <c r="G743" s="18"/>
    </row>
    <row r="744" spans="1:7" ht="15" customHeight="1">
      <c r="A744" s="18"/>
      <c r="B744" s="18"/>
      <c r="C744" s="18"/>
      <c r="D744" s="18"/>
      <c r="E744" s="18"/>
      <c r="F744" s="18"/>
      <c r="G744" s="18"/>
    </row>
    <row r="745" spans="1:7" ht="15" customHeight="1">
      <c r="A745" s="18"/>
      <c r="B745" s="18"/>
      <c r="C745" s="18"/>
      <c r="D745" s="18"/>
      <c r="E745" s="18"/>
      <c r="F745" s="18"/>
      <c r="G745" s="18"/>
    </row>
    <row r="746" spans="1:7" ht="15" customHeight="1">
      <c r="A746" s="18"/>
      <c r="B746" s="18"/>
      <c r="C746" s="18"/>
      <c r="D746" s="18"/>
      <c r="E746" s="18"/>
      <c r="F746" s="18"/>
      <c r="G746" s="18"/>
    </row>
    <row r="747" spans="1:7" ht="15" customHeight="1">
      <c r="A747" s="18"/>
      <c r="B747" s="18"/>
      <c r="C747" s="18"/>
      <c r="D747" s="18"/>
      <c r="E747" s="18"/>
      <c r="F747" s="18"/>
      <c r="G747" s="18"/>
    </row>
    <row r="748" spans="1:7" ht="15" customHeight="1">
      <c r="A748" s="18"/>
      <c r="B748" s="18"/>
      <c r="C748" s="18"/>
      <c r="D748" s="18"/>
      <c r="E748" s="18"/>
      <c r="F748" s="18"/>
      <c r="G748" s="18"/>
    </row>
    <row r="749" spans="1:7" ht="15" customHeight="1">
      <c r="A749" s="18"/>
      <c r="B749" s="18"/>
      <c r="C749" s="18"/>
      <c r="D749" s="18"/>
      <c r="E749" s="18"/>
      <c r="F749" s="18"/>
      <c r="G749" s="18"/>
    </row>
    <row r="750" spans="1:7" ht="15" customHeight="1">
      <c r="A750" s="18"/>
      <c r="B750" s="18"/>
      <c r="C750" s="18"/>
      <c r="D750" s="18"/>
      <c r="E750" s="18"/>
      <c r="F750" s="18"/>
      <c r="G750" s="18"/>
    </row>
    <row r="751" spans="1:7" ht="15" customHeight="1">
      <c r="A751" s="18"/>
      <c r="B751" s="18"/>
      <c r="C751" s="18"/>
      <c r="D751" s="18"/>
      <c r="E751" s="18"/>
      <c r="F751" s="18"/>
      <c r="G751" s="18"/>
    </row>
    <row r="752" spans="1:7" ht="15" customHeight="1">
      <c r="A752" s="18"/>
      <c r="B752" s="18"/>
      <c r="C752" s="18"/>
      <c r="D752" s="18"/>
      <c r="E752" s="18"/>
      <c r="F752" s="18"/>
      <c r="G752" s="18"/>
    </row>
    <row r="753" spans="1:7" ht="15" customHeight="1">
      <c r="A753" s="18"/>
      <c r="B753" s="18"/>
      <c r="C753" s="18"/>
      <c r="D753" s="18"/>
      <c r="E753" s="18"/>
      <c r="F753" s="18"/>
      <c r="G753" s="18"/>
    </row>
    <row r="754" spans="1:7" ht="15" customHeight="1">
      <c r="A754" s="18"/>
      <c r="B754" s="18"/>
      <c r="C754" s="18"/>
      <c r="D754" s="18"/>
      <c r="E754" s="18"/>
      <c r="F754" s="18"/>
      <c r="G754" s="18"/>
    </row>
    <row r="755" spans="1:7" ht="15" customHeight="1">
      <c r="A755" s="18"/>
      <c r="B755" s="18"/>
      <c r="C755" s="18"/>
      <c r="D755" s="18"/>
      <c r="E755" s="18"/>
      <c r="F755" s="18"/>
      <c r="G755" s="18"/>
    </row>
    <row r="756" spans="1:7" ht="15" customHeight="1">
      <c r="A756" s="18"/>
      <c r="B756" s="18"/>
      <c r="C756" s="18"/>
      <c r="D756" s="18"/>
      <c r="E756" s="18"/>
      <c r="F756" s="18"/>
      <c r="G756" s="18"/>
    </row>
    <row r="757" spans="1:7" ht="15" customHeight="1">
      <c r="A757" s="18"/>
      <c r="B757" s="18"/>
      <c r="C757" s="18"/>
      <c r="D757" s="18"/>
      <c r="E757" s="18"/>
      <c r="F757" s="18"/>
      <c r="G757" s="18"/>
    </row>
    <row r="758" spans="1:7" ht="15" customHeight="1">
      <c r="A758" s="18"/>
      <c r="B758" s="18"/>
      <c r="C758" s="18"/>
      <c r="D758" s="18"/>
      <c r="E758" s="18"/>
      <c r="F758" s="18"/>
      <c r="G758" s="18"/>
    </row>
    <row r="759" spans="1:7" ht="15" customHeight="1">
      <c r="A759" s="18"/>
      <c r="B759" s="18"/>
      <c r="C759" s="18"/>
      <c r="D759" s="18"/>
      <c r="E759" s="18"/>
      <c r="F759" s="18"/>
      <c r="G759" s="18"/>
    </row>
    <row r="760" spans="1:7" ht="15" customHeight="1">
      <c r="A760" s="18"/>
      <c r="B760" s="18"/>
      <c r="C760" s="18"/>
      <c r="D760" s="18"/>
      <c r="E760" s="18"/>
      <c r="F760" s="18"/>
      <c r="G760" s="18"/>
    </row>
    <row r="761" spans="1:7" ht="15" customHeight="1">
      <c r="A761" s="18"/>
      <c r="B761" s="18"/>
      <c r="C761" s="18"/>
      <c r="D761" s="18"/>
      <c r="E761" s="18"/>
      <c r="F761" s="18"/>
      <c r="G761" s="18"/>
    </row>
    <row r="762" spans="1:7" ht="15" customHeight="1">
      <c r="A762" s="18"/>
      <c r="B762" s="18"/>
      <c r="C762" s="18"/>
      <c r="D762" s="18"/>
      <c r="E762" s="18"/>
      <c r="F762" s="18"/>
      <c r="G762" s="18"/>
    </row>
    <row r="763" spans="1:7" ht="15" customHeight="1">
      <c r="A763" s="18"/>
      <c r="B763" s="18"/>
      <c r="C763" s="18"/>
      <c r="D763" s="18"/>
      <c r="E763" s="18"/>
      <c r="F763" s="18"/>
      <c r="G763" s="18"/>
    </row>
    <row r="764" spans="1:7" ht="15" customHeight="1">
      <c r="A764" s="18"/>
      <c r="B764" s="18"/>
      <c r="C764" s="18"/>
      <c r="D764" s="18"/>
      <c r="E764" s="18"/>
      <c r="F764" s="18"/>
      <c r="G764" s="18"/>
    </row>
    <row r="765" spans="1:7" ht="15" customHeight="1">
      <c r="A765" s="18"/>
      <c r="B765" s="18"/>
      <c r="C765" s="18"/>
      <c r="D765" s="18"/>
      <c r="E765" s="18"/>
      <c r="F765" s="18"/>
      <c r="G765" s="18"/>
    </row>
    <row r="766" spans="1:7" ht="15" customHeight="1">
      <c r="A766" s="18"/>
      <c r="B766" s="18"/>
      <c r="C766" s="18"/>
      <c r="D766" s="18"/>
      <c r="E766" s="18"/>
      <c r="F766" s="18"/>
      <c r="G766" s="18"/>
    </row>
    <row r="767" spans="1:7" ht="15" customHeight="1">
      <c r="A767" s="18"/>
      <c r="B767" s="18"/>
      <c r="C767" s="18"/>
      <c r="D767" s="18"/>
      <c r="E767" s="18"/>
      <c r="F767" s="18"/>
      <c r="G767" s="18"/>
    </row>
    <row r="768" spans="1:7" ht="15" customHeight="1">
      <c r="A768" s="18"/>
      <c r="B768" s="18"/>
      <c r="C768" s="18"/>
      <c r="D768" s="18"/>
      <c r="E768" s="18"/>
      <c r="F768" s="18"/>
      <c r="G768" s="18"/>
    </row>
    <row r="769" spans="1:7" ht="15" customHeight="1">
      <c r="A769" s="18"/>
      <c r="B769" s="18"/>
      <c r="C769" s="18"/>
      <c r="D769" s="18"/>
      <c r="E769" s="18"/>
      <c r="F769" s="18"/>
      <c r="G769" s="18"/>
    </row>
    <row r="770" spans="1:7" ht="15" customHeight="1">
      <c r="A770" s="18"/>
      <c r="B770" s="18"/>
      <c r="C770" s="18"/>
      <c r="D770" s="18"/>
      <c r="E770" s="18"/>
      <c r="F770" s="18"/>
      <c r="G770" s="18"/>
    </row>
    <row r="771" spans="1:7" ht="15" customHeight="1">
      <c r="A771" s="18"/>
      <c r="B771" s="18"/>
      <c r="C771" s="18"/>
      <c r="D771" s="18"/>
      <c r="E771" s="18"/>
      <c r="F771" s="18"/>
      <c r="G771" s="18"/>
    </row>
    <row r="772" spans="1:7" ht="15" customHeight="1">
      <c r="A772" s="18"/>
      <c r="B772" s="18"/>
      <c r="C772" s="18"/>
      <c r="D772" s="18"/>
      <c r="E772" s="18"/>
      <c r="F772" s="18"/>
      <c r="G772" s="18"/>
    </row>
    <row r="773" spans="1:7" ht="15" customHeight="1">
      <c r="A773" s="18"/>
      <c r="B773" s="18"/>
      <c r="C773" s="18"/>
      <c r="D773" s="18"/>
      <c r="E773" s="18"/>
      <c r="F773" s="18"/>
      <c r="G773" s="18"/>
    </row>
    <row r="774" spans="1:7" ht="15" customHeight="1">
      <c r="A774" s="18"/>
      <c r="B774" s="18"/>
      <c r="C774" s="18"/>
      <c r="D774" s="18"/>
      <c r="E774" s="18"/>
      <c r="F774" s="18"/>
      <c r="G774" s="18"/>
    </row>
    <row r="775" spans="1:7" ht="15" customHeight="1">
      <c r="A775" s="18"/>
      <c r="B775" s="18"/>
      <c r="C775" s="18"/>
      <c r="D775" s="18"/>
      <c r="E775" s="18"/>
      <c r="F775" s="18"/>
      <c r="G775" s="18"/>
    </row>
    <row r="776" spans="1:7" ht="15" customHeight="1">
      <c r="A776" s="18"/>
      <c r="B776" s="18"/>
      <c r="C776" s="18"/>
      <c r="D776" s="18"/>
      <c r="E776" s="18"/>
      <c r="F776" s="18"/>
      <c r="G776" s="18"/>
    </row>
    <row r="777" spans="1:7" ht="15" customHeight="1">
      <c r="A777" s="18"/>
      <c r="B777" s="18"/>
      <c r="C777" s="18"/>
      <c r="D777" s="18"/>
      <c r="E777" s="18"/>
      <c r="F777" s="18"/>
      <c r="G777" s="18"/>
    </row>
    <row r="778" spans="1:7" ht="15" customHeight="1">
      <c r="A778" s="18"/>
      <c r="B778" s="18"/>
      <c r="C778" s="18"/>
      <c r="D778" s="18"/>
      <c r="E778" s="18"/>
      <c r="F778" s="18"/>
      <c r="G778" s="18"/>
    </row>
    <row r="779" spans="1:7" ht="15" customHeight="1">
      <c r="A779" s="18"/>
      <c r="B779" s="18"/>
      <c r="C779" s="18"/>
      <c r="D779" s="18"/>
      <c r="E779" s="18"/>
      <c r="F779" s="18"/>
      <c r="G779" s="18"/>
    </row>
    <row r="780" spans="1:7" ht="15" customHeight="1">
      <c r="A780" s="18"/>
      <c r="B780" s="18"/>
      <c r="C780" s="18"/>
      <c r="D780" s="18"/>
      <c r="E780" s="18"/>
      <c r="F780" s="18"/>
      <c r="G780" s="18"/>
    </row>
    <row r="781" spans="1:7" ht="15" customHeight="1">
      <c r="A781" s="18"/>
      <c r="B781" s="18"/>
      <c r="C781" s="18"/>
      <c r="D781" s="18"/>
      <c r="E781" s="18"/>
      <c r="F781" s="18"/>
      <c r="G781" s="18"/>
    </row>
    <row r="782" spans="1:7" ht="15" customHeight="1">
      <c r="A782" s="18"/>
      <c r="B782" s="18"/>
      <c r="C782" s="18"/>
      <c r="D782" s="18"/>
      <c r="E782" s="18"/>
      <c r="F782" s="18"/>
      <c r="G782" s="18"/>
    </row>
    <row r="783" spans="1:7" ht="15" customHeight="1">
      <c r="A783" s="18"/>
      <c r="B783" s="18"/>
      <c r="C783" s="18"/>
      <c r="D783" s="18"/>
      <c r="E783" s="18"/>
      <c r="F783" s="18"/>
      <c r="G783" s="18"/>
    </row>
    <row r="784" spans="1:7" ht="15" customHeight="1">
      <c r="A784" s="18"/>
      <c r="B784" s="18"/>
      <c r="C784" s="18"/>
      <c r="D784" s="18"/>
      <c r="E784" s="18"/>
      <c r="F784" s="18"/>
      <c r="G784" s="18"/>
    </row>
    <row r="785" spans="1:7" ht="15" customHeight="1">
      <c r="A785" s="18"/>
      <c r="B785" s="18"/>
      <c r="C785" s="18"/>
      <c r="D785" s="18"/>
      <c r="E785" s="18"/>
      <c r="F785" s="18"/>
      <c r="G785" s="18"/>
    </row>
    <row r="786" spans="1:7" ht="15" customHeight="1">
      <c r="A786" s="18"/>
      <c r="B786" s="18"/>
      <c r="C786" s="18"/>
      <c r="D786" s="18"/>
      <c r="E786" s="18"/>
      <c r="F786" s="18"/>
      <c r="G786" s="18"/>
    </row>
    <row r="787" spans="1:7" ht="15" customHeight="1">
      <c r="A787" s="18"/>
      <c r="B787" s="18"/>
      <c r="C787" s="18"/>
      <c r="D787" s="18"/>
      <c r="E787" s="18"/>
      <c r="F787" s="18"/>
      <c r="G787" s="18"/>
    </row>
    <row r="788" spans="1:7" ht="15" customHeight="1">
      <c r="A788" s="18"/>
      <c r="B788" s="18"/>
      <c r="C788" s="18"/>
      <c r="D788" s="18"/>
      <c r="E788" s="18"/>
      <c r="F788" s="18"/>
      <c r="G788" s="18"/>
    </row>
    <row r="789" spans="1:7" ht="15" customHeight="1">
      <c r="A789" s="18"/>
      <c r="B789" s="18"/>
      <c r="C789" s="18"/>
      <c r="D789" s="18"/>
      <c r="E789" s="18"/>
      <c r="F789" s="18"/>
      <c r="G789" s="18"/>
    </row>
    <row r="790" spans="1:7" ht="15" customHeight="1">
      <c r="A790" s="18"/>
      <c r="B790" s="18"/>
      <c r="C790" s="18"/>
      <c r="D790" s="18"/>
      <c r="E790" s="18"/>
      <c r="F790" s="18"/>
      <c r="G790" s="18"/>
    </row>
    <row r="791" spans="1:7" ht="15" customHeight="1">
      <c r="A791" s="18"/>
      <c r="B791" s="18"/>
      <c r="C791" s="18"/>
      <c r="D791" s="18"/>
      <c r="E791" s="18"/>
      <c r="F791" s="18"/>
      <c r="G791" s="18"/>
    </row>
    <row r="792" spans="1:7" ht="15" customHeight="1">
      <c r="A792" s="18"/>
      <c r="B792" s="18"/>
      <c r="C792" s="18"/>
      <c r="D792" s="18"/>
      <c r="E792" s="18"/>
      <c r="F792" s="18"/>
      <c r="G792" s="18"/>
    </row>
    <row r="793" spans="1:7" ht="15" customHeight="1">
      <c r="A793" s="18"/>
      <c r="B793" s="18"/>
      <c r="C793" s="18"/>
      <c r="D793" s="18"/>
      <c r="E793" s="18"/>
      <c r="F793" s="18"/>
      <c r="G793" s="18"/>
    </row>
    <row r="794" spans="1:7" ht="15" customHeight="1">
      <c r="A794" s="18"/>
      <c r="B794" s="18"/>
      <c r="C794" s="18"/>
      <c r="D794" s="18"/>
      <c r="E794" s="18"/>
      <c r="F794" s="18"/>
      <c r="G794" s="18"/>
    </row>
    <row r="795" spans="1:7" ht="15" customHeight="1">
      <c r="A795" s="18"/>
      <c r="B795" s="18"/>
      <c r="C795" s="18"/>
      <c r="D795" s="18"/>
      <c r="E795" s="18"/>
      <c r="F795" s="18"/>
      <c r="G795" s="18"/>
    </row>
    <row r="796" spans="1:7" ht="15" customHeight="1">
      <c r="A796" s="18"/>
      <c r="B796" s="18"/>
      <c r="C796" s="18"/>
      <c r="D796" s="18"/>
      <c r="E796" s="18"/>
      <c r="F796" s="18"/>
      <c r="G796" s="18"/>
    </row>
    <row r="797" spans="1:7" ht="15" customHeight="1">
      <c r="A797" s="18"/>
      <c r="B797" s="18"/>
      <c r="C797" s="18"/>
      <c r="D797" s="18"/>
      <c r="E797" s="18"/>
      <c r="F797" s="18"/>
      <c r="G797" s="18"/>
    </row>
    <row r="798" spans="1:7" ht="15" customHeight="1">
      <c r="A798" s="18"/>
      <c r="B798" s="18"/>
      <c r="C798" s="18"/>
      <c r="D798" s="18"/>
      <c r="E798" s="18"/>
      <c r="F798" s="18"/>
      <c r="G798" s="18"/>
    </row>
    <row r="799" spans="1:7" ht="15" customHeight="1">
      <c r="A799" s="18"/>
      <c r="B799" s="18"/>
      <c r="C799" s="18"/>
      <c r="D799" s="18"/>
      <c r="E799" s="18"/>
      <c r="F799" s="18"/>
      <c r="G799" s="18"/>
    </row>
    <row r="800" spans="1:7" ht="15" customHeight="1">
      <c r="A800" s="18"/>
      <c r="B800" s="18"/>
      <c r="C800" s="18"/>
      <c r="D800" s="18"/>
      <c r="E800" s="18"/>
      <c r="F800" s="18"/>
      <c r="G800" s="18"/>
    </row>
    <row r="801" spans="1:7" ht="15" customHeight="1">
      <c r="A801" s="18"/>
      <c r="B801" s="18"/>
      <c r="C801" s="18"/>
      <c r="D801" s="18"/>
      <c r="E801" s="18"/>
      <c r="F801" s="18"/>
      <c r="G801" s="18"/>
    </row>
    <row r="802" spans="1:7" ht="15" customHeight="1">
      <c r="A802" s="18"/>
      <c r="B802" s="18"/>
      <c r="C802" s="18"/>
      <c r="D802" s="18"/>
      <c r="E802" s="18"/>
      <c r="F802" s="18"/>
      <c r="G802" s="18"/>
    </row>
    <row r="803" spans="1:7" ht="15" customHeight="1">
      <c r="A803" s="18"/>
      <c r="B803" s="18"/>
      <c r="C803" s="18"/>
      <c r="D803" s="18"/>
      <c r="E803" s="18"/>
      <c r="F803" s="18"/>
      <c r="G803" s="18"/>
    </row>
    <row r="804" spans="1:7" ht="15" customHeight="1">
      <c r="A804" s="18"/>
      <c r="B804" s="18"/>
      <c r="C804" s="18"/>
      <c r="D804" s="18"/>
      <c r="E804" s="18"/>
      <c r="F804" s="18"/>
      <c r="G804" s="18"/>
    </row>
    <row r="805" spans="1:7" ht="15" customHeight="1">
      <c r="A805" s="18"/>
      <c r="B805" s="18"/>
      <c r="C805" s="18"/>
      <c r="D805" s="18"/>
      <c r="E805" s="18"/>
      <c r="F805" s="18"/>
      <c r="G805" s="18"/>
    </row>
    <row r="806" spans="1:7" ht="15" customHeight="1">
      <c r="A806" s="18"/>
      <c r="B806" s="18"/>
      <c r="C806" s="18"/>
      <c r="D806" s="18"/>
      <c r="E806" s="18"/>
      <c r="F806" s="18"/>
      <c r="G806" s="18"/>
    </row>
    <row r="807" spans="1:7" ht="15" customHeight="1">
      <c r="A807" s="18"/>
      <c r="B807" s="18"/>
      <c r="C807" s="18"/>
      <c r="D807" s="18"/>
      <c r="E807" s="18"/>
      <c r="F807" s="18"/>
      <c r="G807" s="18"/>
    </row>
    <row r="808" spans="1:7" ht="15" customHeight="1">
      <c r="A808" s="18"/>
      <c r="B808" s="18"/>
      <c r="C808" s="18"/>
      <c r="D808" s="18"/>
      <c r="E808" s="18"/>
      <c r="F808" s="18"/>
      <c r="G808" s="18"/>
    </row>
    <row r="809" spans="1:7" ht="15" customHeight="1">
      <c r="A809" s="18"/>
      <c r="B809" s="18"/>
      <c r="C809" s="18"/>
      <c r="D809" s="18"/>
      <c r="E809" s="18"/>
      <c r="F809" s="18"/>
      <c r="G809" s="18"/>
    </row>
    <row r="810" spans="1:7" ht="15" customHeight="1">
      <c r="A810" s="18"/>
      <c r="B810" s="18"/>
      <c r="C810" s="18"/>
      <c r="D810" s="18"/>
      <c r="E810" s="18"/>
      <c r="F810" s="18"/>
      <c r="G810" s="18"/>
    </row>
    <row r="811" spans="1:7" ht="15" customHeight="1">
      <c r="A811" s="18"/>
      <c r="B811" s="18"/>
      <c r="C811" s="18"/>
      <c r="D811" s="18"/>
      <c r="E811" s="18"/>
      <c r="F811" s="18"/>
      <c r="G811" s="18"/>
    </row>
    <row r="812" spans="1:7" ht="15" customHeight="1">
      <c r="A812" s="18"/>
      <c r="B812" s="18"/>
      <c r="C812" s="18"/>
      <c r="D812" s="18"/>
      <c r="E812" s="18"/>
      <c r="F812" s="18"/>
      <c r="G812" s="18"/>
    </row>
    <row r="813" spans="1:7" ht="15" customHeight="1">
      <c r="A813" s="18"/>
      <c r="B813" s="18"/>
      <c r="C813" s="18"/>
      <c r="D813" s="18"/>
      <c r="E813" s="18"/>
      <c r="F813" s="18"/>
      <c r="G813" s="18"/>
    </row>
    <row r="814" spans="1:7" ht="15" customHeight="1">
      <c r="A814" s="18"/>
      <c r="B814" s="18"/>
      <c r="C814" s="18"/>
      <c r="D814" s="18"/>
      <c r="E814" s="18"/>
      <c r="F814" s="18"/>
      <c r="G814" s="18"/>
    </row>
    <row r="815" spans="1:7" ht="15" customHeight="1">
      <c r="A815" s="18"/>
      <c r="B815" s="18"/>
      <c r="C815" s="18"/>
      <c r="D815" s="18"/>
      <c r="E815" s="18"/>
      <c r="F815" s="18"/>
      <c r="G815" s="18"/>
    </row>
    <row r="816" spans="1:7" ht="15" customHeight="1">
      <c r="A816" s="18"/>
      <c r="B816" s="18"/>
      <c r="C816" s="18"/>
      <c r="D816" s="18"/>
      <c r="E816" s="18"/>
      <c r="F816" s="18"/>
      <c r="G816" s="18"/>
    </row>
    <row r="817" spans="1:7" ht="15" customHeight="1">
      <c r="A817" s="18"/>
      <c r="B817" s="18"/>
      <c r="C817" s="18"/>
      <c r="D817" s="18"/>
      <c r="E817" s="18"/>
      <c r="F817" s="18"/>
      <c r="G817" s="18"/>
    </row>
    <row r="818" spans="1:7" ht="15" customHeight="1">
      <c r="A818" s="18"/>
      <c r="B818" s="18"/>
      <c r="C818" s="18"/>
      <c r="D818" s="18"/>
      <c r="E818" s="18"/>
      <c r="F818" s="18"/>
      <c r="G818" s="18"/>
    </row>
    <row r="819" spans="1:7" ht="15" customHeight="1">
      <c r="A819" s="18"/>
      <c r="B819" s="18"/>
      <c r="C819" s="18"/>
      <c r="D819" s="18"/>
      <c r="E819" s="18"/>
      <c r="F819" s="18"/>
      <c r="G819" s="18"/>
    </row>
    <row r="820" spans="1:7" ht="15" customHeight="1">
      <c r="A820" s="18"/>
      <c r="B820" s="18"/>
      <c r="C820" s="18"/>
      <c r="D820" s="18"/>
      <c r="E820" s="18"/>
      <c r="F820" s="18"/>
      <c r="G820" s="18"/>
    </row>
    <row r="821" spans="1:7" ht="15" customHeight="1">
      <c r="A821" s="18"/>
      <c r="B821" s="18"/>
      <c r="C821" s="18"/>
      <c r="D821" s="18"/>
      <c r="E821" s="18"/>
      <c r="F821" s="18"/>
      <c r="G821" s="18"/>
    </row>
    <row r="822" spans="1:7" ht="15" customHeight="1">
      <c r="A822" s="18"/>
      <c r="B822" s="18"/>
      <c r="C822" s="18"/>
      <c r="D822" s="18"/>
      <c r="E822" s="18"/>
      <c r="F822" s="18"/>
      <c r="G822" s="18"/>
    </row>
    <row r="823" spans="1:7" ht="15" customHeight="1">
      <c r="A823" s="18"/>
      <c r="B823" s="18"/>
      <c r="C823" s="18"/>
      <c r="D823" s="18"/>
      <c r="E823" s="18"/>
      <c r="F823" s="18"/>
      <c r="G823" s="18"/>
    </row>
    <row r="824" spans="1:7" ht="15" customHeight="1">
      <c r="A824" s="18"/>
      <c r="B824" s="18"/>
      <c r="C824" s="18"/>
      <c r="D824" s="18"/>
      <c r="E824" s="18"/>
      <c r="F824" s="18"/>
      <c r="G824" s="18"/>
    </row>
    <row r="825" spans="1:7" ht="15" customHeight="1">
      <c r="A825" s="18"/>
      <c r="B825" s="18"/>
      <c r="C825" s="18"/>
      <c r="D825" s="18"/>
      <c r="E825" s="18"/>
      <c r="F825" s="18"/>
      <c r="G825" s="18"/>
    </row>
    <row r="826" spans="1:7" ht="15" customHeight="1">
      <c r="A826" s="18"/>
      <c r="B826" s="18"/>
      <c r="C826" s="18"/>
      <c r="D826" s="18"/>
      <c r="E826" s="18"/>
      <c r="F826" s="18"/>
      <c r="G826" s="18"/>
    </row>
    <row r="827" spans="1:7" ht="15" customHeight="1">
      <c r="A827" s="18"/>
      <c r="B827" s="18"/>
      <c r="C827" s="18"/>
      <c r="D827" s="18"/>
      <c r="E827" s="18"/>
      <c r="F827" s="18"/>
      <c r="G827" s="18"/>
    </row>
    <row r="828" spans="1:7" ht="15" customHeight="1">
      <c r="A828" s="18"/>
      <c r="B828" s="18"/>
      <c r="C828" s="18"/>
      <c r="D828" s="18"/>
      <c r="E828" s="18"/>
      <c r="F828" s="18"/>
      <c r="G828" s="18"/>
    </row>
    <row r="829" spans="1:7" ht="15" customHeight="1">
      <c r="A829" s="18"/>
      <c r="B829" s="18"/>
      <c r="C829" s="18"/>
      <c r="D829" s="18"/>
      <c r="E829" s="18"/>
      <c r="F829" s="18"/>
      <c r="G829" s="18"/>
    </row>
    <row r="830" spans="1:7" ht="15" customHeight="1">
      <c r="A830" s="18"/>
      <c r="B830" s="18"/>
      <c r="C830" s="18"/>
      <c r="D830" s="18"/>
      <c r="E830" s="18"/>
      <c r="F830" s="18"/>
      <c r="G830" s="18"/>
    </row>
    <row r="831" spans="1:7" ht="15" customHeight="1">
      <c r="A831" s="18"/>
      <c r="B831" s="18"/>
      <c r="C831" s="18"/>
      <c r="D831" s="18"/>
      <c r="E831" s="18"/>
      <c r="F831" s="18"/>
      <c r="G831" s="18"/>
    </row>
    <row r="832" spans="1:7" ht="15" customHeight="1">
      <c r="A832" s="18"/>
      <c r="B832" s="18"/>
      <c r="C832" s="18"/>
      <c r="D832" s="18"/>
      <c r="E832" s="18"/>
      <c r="F832" s="18"/>
      <c r="G832" s="18"/>
    </row>
  </sheetData>
  <mergeCells count="8">
    <mergeCell ref="H1:BE1"/>
    <mergeCell ref="A1:A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/>
  <pageMargins left="0.19685039370078741" right="0.19685039370078741" top="0.98425196850393704" bottom="0.39370078740157483" header="0.59055118110236227" footer="0.59055118110236227"/>
  <pageSetup paperSize="9" scale="55" orientation="landscape" horizontalDpi="4294967294" verticalDpi="300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4</vt:i4>
      </vt:variant>
    </vt:vector>
  </HeadingPairs>
  <TitlesOfParts>
    <vt:vector size="9" baseType="lpstr">
      <vt:lpstr>Vážna listina</vt:lpstr>
      <vt:lpstr>Súťaž jednotlivcov</vt:lpstr>
      <vt:lpstr>Súťaž družstiev</vt:lpstr>
      <vt:lpstr>Poradie družstiev</vt:lpstr>
      <vt:lpstr>Technická listina</vt:lpstr>
      <vt:lpstr>'Súťaž družstiev'!Názvy_tlače</vt:lpstr>
      <vt:lpstr>'Súťaž jednotlivcov'!Názvy_tlače</vt:lpstr>
      <vt:lpstr>'Súťaž družstiev'!Oblasť_tlače</vt:lpstr>
      <vt:lpstr>'Súťaž jednotlivcov'!Oblasť_tlače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</dc:creator>
  <cp:lastModifiedBy>user</cp:lastModifiedBy>
  <cp:lastPrinted>2015-04-03T12:02:33Z</cp:lastPrinted>
  <dcterms:created xsi:type="dcterms:W3CDTF">2006-11-10T16:21:31Z</dcterms:created>
  <dcterms:modified xsi:type="dcterms:W3CDTF">2015-04-03T12:10:29Z</dcterms:modified>
</cp:coreProperties>
</file>