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0730" windowHeight="10170" tabRatio="807"/>
  </bookViews>
  <sheets>
    <sheet name="Vážna_listina" sheetId="1" r:id="rId1"/>
    <sheet name="1. kolo VŠ ligy (BA)" sheetId="5" r:id="rId2"/>
    <sheet name="Poradie_družstiev_2016" sheetId="13" r:id="rId3"/>
  </sheets>
  <calcPr calcId="145621"/>
</workbook>
</file>

<file path=xl/calcChain.xml><?xml version="1.0" encoding="utf-8"?>
<calcChain xmlns="http://schemas.openxmlformats.org/spreadsheetml/2006/main">
  <c r="P13" i="5" l="1"/>
  <c r="P8" i="5"/>
  <c r="P3" i="5"/>
  <c r="O30" i="5"/>
  <c r="L14" i="5"/>
  <c r="O5" i="5"/>
  <c r="M30" i="5" l="1"/>
  <c r="L30" i="5"/>
  <c r="M29" i="5"/>
  <c r="L29" i="5"/>
  <c r="M25" i="5"/>
  <c r="L25" i="5"/>
  <c r="M24" i="5"/>
  <c r="L24" i="5"/>
  <c r="M23" i="5"/>
  <c r="L23" i="5"/>
  <c r="M22" i="5"/>
  <c r="L22" i="5"/>
  <c r="M20" i="5"/>
  <c r="L20" i="5"/>
  <c r="M19" i="5"/>
  <c r="L19" i="5"/>
  <c r="M18" i="5"/>
  <c r="L18" i="5"/>
  <c r="M16" i="5"/>
  <c r="L16" i="5"/>
  <c r="M15" i="5"/>
  <c r="L15" i="5"/>
  <c r="M14" i="5"/>
  <c r="M13" i="5"/>
  <c r="L13" i="5"/>
  <c r="M11" i="5"/>
  <c r="L11" i="5"/>
  <c r="M10" i="5"/>
  <c r="L10" i="5"/>
  <c r="M9" i="5"/>
  <c r="L9" i="5"/>
  <c r="M8" i="5"/>
  <c r="L8" i="5"/>
  <c r="M6" i="5"/>
  <c r="L6" i="5"/>
  <c r="M5" i="5"/>
  <c r="L5" i="5"/>
  <c r="M4" i="5"/>
  <c r="L4" i="5"/>
  <c r="N29" i="5" l="1"/>
  <c r="O29" i="5" s="1"/>
  <c r="N30" i="5"/>
  <c r="N20" i="5"/>
  <c r="O20" i="5" s="1"/>
  <c r="N5" i="5"/>
  <c r="N8" i="5"/>
  <c r="O8" i="5" s="1"/>
  <c r="N10" i="5"/>
  <c r="O10" i="5" s="1"/>
  <c r="N13" i="5"/>
  <c r="O13" i="5" s="1"/>
  <c r="N15" i="5"/>
  <c r="O15" i="5" s="1"/>
  <c r="N18" i="5"/>
  <c r="O18" i="5" s="1"/>
  <c r="P18" i="5" s="1"/>
  <c r="N22" i="5"/>
  <c r="O22" i="5" s="1"/>
  <c r="N24" i="5"/>
  <c r="O24" i="5" s="1"/>
  <c r="N4" i="5"/>
  <c r="O4" i="5" s="1"/>
  <c r="N9" i="5"/>
  <c r="O9" i="5" s="1"/>
  <c r="N11" i="5"/>
  <c r="O11" i="5" s="1"/>
  <c r="N14" i="5"/>
  <c r="O14" i="5" s="1"/>
  <c r="N16" i="5"/>
  <c r="O16" i="5" s="1"/>
  <c r="N19" i="5"/>
  <c r="O19" i="5" s="1"/>
  <c r="N23" i="5"/>
  <c r="O23" i="5" s="1"/>
  <c r="N25" i="5"/>
  <c r="O25" i="5" s="1"/>
  <c r="N6" i="5"/>
  <c r="O6" i="5" s="1"/>
  <c r="P22" i="5" l="1"/>
  <c r="L3" i="5"/>
  <c r="M3" i="5" l="1"/>
  <c r="N3" i="5" l="1"/>
  <c r="O3" i="5" s="1"/>
</calcChain>
</file>

<file path=xl/sharedStrings.xml><?xml version="1.0" encoding="utf-8"?>
<sst xmlns="http://schemas.openxmlformats.org/spreadsheetml/2006/main" count="214" uniqueCount="106">
  <si>
    <t>Por.</t>
  </si>
  <si>
    <t>Meno</t>
  </si>
  <si>
    <t>Dátum nar.</t>
  </si>
  <si>
    <t>Klub</t>
  </si>
  <si>
    <t>Nadhod základy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</si>
  <si>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</si>
  <si>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</si>
  <si>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</si>
  <si>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</si>
  <si>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</si>
  <si>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</si>
  <si>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</si>
  <si>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</si>
  <si>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</si>
  <si>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</si>
  <si>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</si>
  <si>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</si>
  <si>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</si>
  <si>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</si>
  <si>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</si>
  <si>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</si>
  <si>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Trh         základy</t>
  </si>
  <si>
    <t>Tel. hm.</t>
  </si>
  <si>
    <t>Vážna listina</t>
  </si>
  <si>
    <t>Trh</t>
  </si>
  <si>
    <t>Nadhod</t>
  </si>
  <si>
    <t>TRH</t>
  </si>
  <si>
    <t>NADHOD</t>
  </si>
  <si>
    <t>DVOJBOJ</t>
  </si>
  <si>
    <t>1. pokus</t>
  </si>
  <si>
    <t>2. pokus</t>
  </si>
  <si>
    <t>3. pokus</t>
  </si>
  <si>
    <t>Poradie</t>
  </si>
  <si>
    <t>Družstvo</t>
  </si>
  <si>
    <t>Výkon</t>
  </si>
  <si>
    <t>Výkon družstva</t>
  </si>
  <si>
    <t>Sinclair</t>
  </si>
  <si>
    <t>Mimo súťaž</t>
  </si>
  <si>
    <t>17.</t>
  </si>
  <si>
    <t>18.</t>
  </si>
  <si>
    <t>19.</t>
  </si>
  <si>
    <t>20.</t>
  </si>
  <si>
    <t>Švantner Ondrej</t>
  </si>
  <si>
    <t>Miladinovič Daniel</t>
  </si>
  <si>
    <t>Freyová Karin</t>
  </si>
  <si>
    <t>Országh Denis</t>
  </si>
  <si>
    <t>FTVŠ UK A</t>
  </si>
  <si>
    <t>Halaj Matej</t>
  </si>
  <si>
    <t>Sobota Martin</t>
  </si>
  <si>
    <t>Králik Michal</t>
  </si>
  <si>
    <t>Mišáková Natalia</t>
  </si>
  <si>
    <t>FTVŠ UK B</t>
  </si>
  <si>
    <t>Štorcel Dárius</t>
  </si>
  <si>
    <t>Bezák Anton</t>
  </si>
  <si>
    <t>UK BA</t>
  </si>
  <si>
    <t>Kotlárová Ivana</t>
  </si>
  <si>
    <t>Hrušovský Ondrej</t>
  </si>
  <si>
    <t>Bodorík Michal</t>
  </si>
  <si>
    <t>Buvala Jozef</t>
  </si>
  <si>
    <t>Pandula Ivan</t>
  </si>
  <si>
    <t>Malčeková Viktória</t>
  </si>
  <si>
    <t>SZU BB</t>
  </si>
  <si>
    <t>Poláček Peter</t>
  </si>
  <si>
    <t>Ostrovský Viktor</t>
  </si>
  <si>
    <t>Chlebovec Igor</t>
  </si>
  <si>
    <t>Bartoň Ondrej</t>
  </si>
  <si>
    <t>UMB BB</t>
  </si>
  <si>
    <r>
      <rPr>
        <b/>
        <vertAlign val="superscript"/>
        <sz val="16"/>
        <color theme="1"/>
        <rFont val="Arial"/>
        <family val="2"/>
        <charset val="238"/>
      </rPr>
      <t>Banská Bystrica</t>
    </r>
    <r>
      <rPr>
        <b/>
        <sz val="16"/>
        <color theme="1"/>
        <rFont val="Arial"/>
        <family val="2"/>
        <charset val="238"/>
      </rPr>
      <t xml:space="preserve"> Univerzita Mateja Bela</t>
    </r>
  </si>
  <si>
    <r>
      <rPr>
        <b/>
        <vertAlign val="superscript"/>
        <sz val="16"/>
        <color theme="1"/>
        <rFont val="Arial"/>
        <family val="2"/>
        <charset val="238"/>
      </rPr>
      <t>Bratislava</t>
    </r>
    <r>
      <rPr>
        <b/>
        <sz val="16"/>
        <color theme="1"/>
        <rFont val="Arial"/>
        <family val="2"/>
        <charset val="238"/>
      </rPr>
      <t xml:space="preserve"> Univerzita Komenského</t>
    </r>
  </si>
  <si>
    <r>
      <rPr>
        <b/>
        <vertAlign val="superscript"/>
        <sz val="16"/>
        <color theme="1"/>
        <rFont val="Arial"/>
        <family val="2"/>
        <charset val="238"/>
      </rPr>
      <t>Bratislava</t>
    </r>
    <r>
      <rPr>
        <b/>
        <sz val="16"/>
        <color theme="1"/>
        <rFont val="Arial"/>
        <family val="2"/>
        <charset val="238"/>
      </rPr>
      <t xml:space="preserve"> Fakulta telesnej výchovy a športu UK A</t>
    </r>
  </si>
  <si>
    <r>
      <rPr>
        <b/>
        <vertAlign val="superscript"/>
        <sz val="16"/>
        <color theme="1"/>
        <rFont val="Arial"/>
        <family val="2"/>
        <charset val="238"/>
      </rPr>
      <t>Bratislava</t>
    </r>
    <r>
      <rPr>
        <b/>
        <sz val="16"/>
        <color theme="1"/>
        <rFont val="Arial"/>
        <family val="2"/>
        <charset val="238"/>
      </rPr>
      <t xml:space="preserve"> Fakulta telesnej výchovy a športu UK B</t>
    </r>
  </si>
  <si>
    <r>
      <rPr>
        <b/>
        <vertAlign val="superscript"/>
        <sz val="16"/>
        <color theme="1"/>
        <rFont val="Arial"/>
        <family val="2"/>
        <charset val="238"/>
      </rPr>
      <t>Banská Bystrica</t>
    </r>
    <r>
      <rPr>
        <b/>
        <sz val="16"/>
        <color theme="1"/>
        <rFont val="Arial"/>
        <family val="2"/>
        <charset val="238"/>
      </rPr>
      <t xml:space="preserve"> Fakulta zdravotníctva SZU</t>
    </r>
  </si>
  <si>
    <t>FTVŠ A</t>
  </si>
  <si>
    <t>FTVŠ B</t>
  </si>
  <si>
    <t>MIMO SÚŤAŽ</t>
  </si>
  <si>
    <t>I.</t>
  </si>
  <si>
    <t>Červený Martin</t>
  </si>
  <si>
    <t>EU BA</t>
  </si>
  <si>
    <t>Horná Ivana</t>
  </si>
  <si>
    <t>STU BA</t>
  </si>
  <si>
    <t>none</t>
  </si>
  <si>
    <t>II.</t>
  </si>
  <si>
    <t>40x</t>
  </si>
  <si>
    <t>53x</t>
  </si>
  <si>
    <t>57x</t>
  </si>
  <si>
    <t>75x</t>
  </si>
  <si>
    <t>71x</t>
  </si>
  <si>
    <t>x</t>
  </si>
  <si>
    <t>77x</t>
  </si>
  <si>
    <t>80x</t>
  </si>
  <si>
    <t>100x</t>
  </si>
  <si>
    <t>120x</t>
  </si>
  <si>
    <t>125x</t>
  </si>
  <si>
    <t>78x</t>
  </si>
  <si>
    <t>88x</t>
  </si>
  <si>
    <t>90x</t>
  </si>
  <si>
    <t>134x</t>
  </si>
  <si>
    <t>136x</t>
  </si>
  <si>
    <t>138x</t>
  </si>
  <si>
    <t>140x</t>
  </si>
  <si>
    <t>95x</t>
  </si>
  <si>
    <t>98x</t>
  </si>
  <si>
    <t>110x</t>
  </si>
  <si>
    <t>121x</t>
  </si>
  <si>
    <t>170x</t>
  </si>
  <si>
    <t>177x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</si>
</sst>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b/>
      <sz val="2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0"/>
      <color rgb="FF0000FF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vertAlign val="superscript"/>
      <sz val="16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0"/>
      <name val="Arial"/>
      <family val="2"/>
      <charset val="238"/>
    </font>
    <font>
      <b/>
      <sz val="12"/>
      <color theme="0"/>
      <name val="Arial"/>
      <family val="2"/>
      <charset val="238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rgb="FFFFFF66"/>
        </stop>
        <stop position="1">
          <color rgb="FFFFC000"/>
        </stop>
      </gradientFill>
    </fill>
    <fill>
      <gradientFill type="path" left="0.5" right="0.5" top="0.5" bottom="0.5">
        <stop position="0">
          <color theme="4" tint="0.80001220740379042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9" tint="-0.25098422193060094"/>
        </stop>
        <stop position="1">
          <color rgb="FFFF9933"/>
        </stop>
      </gradient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1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14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4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165" fontId="11" fillId="2" borderId="11" xfId="0" applyNumberFormat="1" applyFont="1" applyFill="1" applyBorder="1" applyAlignment="1">
      <alignment horizontal="center" vertical="center"/>
    </xf>
    <xf numFmtId="165" fontId="11" fillId="3" borderId="17" xfId="0" applyNumberFormat="1" applyFont="1" applyFill="1" applyBorder="1" applyAlignment="1">
      <alignment horizontal="center" vertical="center"/>
    </xf>
    <xf numFmtId="165" fontId="11" fillId="4" borderId="17" xfId="0" applyNumberFormat="1" applyFont="1" applyFill="1" applyBorder="1" applyAlignment="1">
      <alignment horizontal="center" vertical="center"/>
    </xf>
    <xf numFmtId="165" fontId="11" fillId="0" borderId="17" xfId="0" applyNumberFormat="1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0" borderId="37" xfId="0" applyFont="1" applyBorder="1" applyAlignment="1">
      <alignment vertical="center"/>
    </xf>
    <xf numFmtId="14" fontId="2" fillId="0" borderId="3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164" fontId="16" fillId="7" borderId="22" xfId="1" applyNumberFormat="1" applyFont="1" applyFill="1" applyBorder="1" applyAlignment="1">
      <alignment horizontal="center" vertical="center"/>
    </xf>
    <xf numFmtId="164" fontId="15" fillId="7" borderId="23" xfId="1" applyNumberFormat="1" applyFont="1" applyFill="1" applyBorder="1" applyAlignment="1">
      <alignment horizontal="center" vertical="center"/>
    </xf>
    <xf numFmtId="164" fontId="15" fillId="7" borderId="24" xfId="1" applyNumberFormat="1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3" fillId="6" borderId="1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165" fontId="3" fillId="6" borderId="18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4" fontId="1" fillId="5" borderId="3" xfId="0" applyNumberFormat="1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14" fontId="1" fillId="5" borderId="7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3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5" fillId="7" borderId="35" xfId="0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5" fontId="11" fillId="0" borderId="28" xfId="0" applyNumberFormat="1" applyFont="1" applyBorder="1" applyAlignment="1">
      <alignment horizontal="center" vertical="center"/>
    </xf>
    <xf numFmtId="165" fontId="11" fillId="0" borderId="29" xfId="0" applyNumberFormat="1" applyFont="1" applyBorder="1" applyAlignment="1">
      <alignment horizontal="center" vertical="center"/>
    </xf>
    <xf numFmtId="165" fontId="11" fillId="0" borderId="3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 textRotation="90"/>
    </xf>
    <xf numFmtId="0" fontId="16" fillId="7" borderId="33" xfId="0" applyFont="1" applyFill="1" applyBorder="1" applyAlignment="1">
      <alignment horizontal="center" vertical="center" textRotation="90"/>
    </xf>
    <xf numFmtId="0" fontId="16" fillId="7" borderId="24" xfId="0" applyFont="1" applyFill="1" applyBorder="1" applyAlignment="1">
      <alignment horizontal="center" vertical="center" wrapText="1"/>
    </xf>
    <xf numFmtId="0" fontId="16" fillId="7" borderId="38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 textRotation="90"/>
    </xf>
    <xf numFmtId="0" fontId="6" fillId="7" borderId="34" xfId="0" applyFont="1" applyFill="1" applyBorder="1" applyAlignment="1">
      <alignment horizontal="center" vertical="center" textRotation="90"/>
    </xf>
    <xf numFmtId="0" fontId="8" fillId="7" borderId="3" xfId="0" applyFont="1" applyFill="1" applyBorder="1" applyAlignment="1">
      <alignment horizontal="center" vertical="center" textRotation="90"/>
    </xf>
    <xf numFmtId="0" fontId="8" fillId="7" borderId="33" xfId="0" applyFont="1" applyFill="1" applyBorder="1" applyAlignment="1">
      <alignment horizontal="center" vertical="center" textRotation="90"/>
    </xf>
    <xf numFmtId="165" fontId="11" fillId="0" borderId="53" xfId="0" applyNumberFormat="1" applyFont="1" applyBorder="1" applyAlignment="1">
      <alignment horizontal="center" vertical="center"/>
    </xf>
    <xf numFmtId="165" fontId="11" fillId="0" borderId="4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2" fontId="2" fillId="5" borderId="38" xfId="0" applyNumberFormat="1" applyFont="1" applyFill="1" applyBorder="1" applyAlignment="1">
      <alignment horizontal="center" vertical="center"/>
    </xf>
    <xf numFmtId="165" fontId="11" fillId="0" borderId="18" xfId="0" applyNumberFormat="1" applyFont="1" applyFill="1" applyBorder="1" applyAlignment="1">
      <alignment horizontal="center" vertical="center"/>
    </xf>
  </cellXfs>
  <cellStyles count="3">
    <cellStyle name="Normálna" xfId="0" builtinId="0"/>
    <cellStyle name="normálne 2" xfId="2"/>
    <cellStyle name="normálne_liga2001" xfId="1"/>
  </cellStyles>
  <dxfs count="0"/>
  <tableStyles count="0" defaultTableStyle="TableStyleMedium9" defaultPivotStyle="PivotStyleLight16"/>
  <colors>
    <mruColors>
      <color rgb="FF0000FF"/>
      <color rgb="FF99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view="pageBreakPreview" zoomScale="60" zoomScaleNormal="55" workbookViewId="0">
      <selection activeCell="F34" sqref="F34:G34"/>
    </sheetView>
  </sheetViews>
  <sheetFormatPr defaultRowHeight="15" x14ac:dyDescent="0.25"/>
  <cols>
    <col min="1" max="1" width="5.140625" style="1" customWidth="1"/>
    <col min="2" max="2" width="27.42578125" style="1" customWidth="1"/>
    <col min="3" max="7" width="15.7109375" style="1" customWidth="1"/>
    <col min="8" max="16384" width="9.140625" style="1"/>
  </cols>
  <sheetData>
    <row r="1" spans="1:8" ht="35.25" customHeight="1" thickBot="1" x14ac:dyDescent="0.3">
      <c r="A1" s="111" t="s">
        <v>23</v>
      </c>
      <c r="B1" s="111"/>
      <c r="C1" s="111"/>
      <c r="D1" s="111"/>
      <c r="E1" s="111"/>
      <c r="F1" s="111"/>
      <c r="G1" s="111"/>
    </row>
    <row r="2" spans="1:8" ht="41.25" customHeight="1" thickBot="1" x14ac:dyDescent="0.3">
      <c r="A2" s="72" t="s">
        <v>0</v>
      </c>
      <c r="B2" s="73" t="s">
        <v>1</v>
      </c>
      <c r="C2" s="74" t="s">
        <v>2</v>
      </c>
      <c r="D2" s="74" t="s">
        <v>3</v>
      </c>
      <c r="E2" s="74" t="s">
        <v>22</v>
      </c>
      <c r="F2" s="75" t="s">
        <v>21</v>
      </c>
      <c r="G2" s="76" t="s">
        <v>4</v>
      </c>
    </row>
    <row r="3" spans="1:8" ht="26.25" customHeight="1" x14ac:dyDescent="0.25">
      <c r="A3" s="21" t="s">
        <v>5</v>
      </c>
      <c r="B3" s="22" t="s">
        <v>42</v>
      </c>
      <c r="C3" s="24">
        <v>33544</v>
      </c>
      <c r="D3" s="25" t="s">
        <v>46</v>
      </c>
      <c r="E3" s="31">
        <v>77.8</v>
      </c>
      <c r="F3" s="25">
        <v>87</v>
      </c>
      <c r="G3" s="34">
        <v>105</v>
      </c>
      <c r="H3" s="1" t="s">
        <v>81</v>
      </c>
    </row>
    <row r="4" spans="1:8" ht="26.25" customHeight="1" x14ac:dyDescent="0.25">
      <c r="A4" s="3" t="s">
        <v>6</v>
      </c>
      <c r="B4" s="2" t="s">
        <v>43</v>
      </c>
      <c r="C4" s="27">
        <v>33198</v>
      </c>
      <c r="D4" s="48" t="s">
        <v>46</v>
      </c>
      <c r="E4" s="32">
        <v>81.400000000000006</v>
      </c>
      <c r="F4" s="28">
        <v>80</v>
      </c>
      <c r="G4" s="35">
        <v>105</v>
      </c>
      <c r="H4" s="1" t="s">
        <v>75</v>
      </c>
    </row>
    <row r="5" spans="1:8" ht="26.25" customHeight="1" x14ac:dyDescent="0.25">
      <c r="A5" s="3" t="s">
        <v>7</v>
      </c>
      <c r="B5" s="2" t="s">
        <v>44</v>
      </c>
      <c r="C5" s="27">
        <v>34810</v>
      </c>
      <c r="D5" s="48" t="s">
        <v>46</v>
      </c>
      <c r="E5" s="32">
        <v>77.099999999999994</v>
      </c>
      <c r="F5" s="28">
        <v>65</v>
      </c>
      <c r="G5" s="35">
        <v>90</v>
      </c>
      <c r="H5" s="1" t="s">
        <v>75</v>
      </c>
    </row>
    <row r="6" spans="1:8" ht="26.25" customHeight="1" thickBot="1" x14ac:dyDescent="0.3">
      <c r="A6" s="4" t="s">
        <v>8</v>
      </c>
      <c r="B6" s="5" t="s">
        <v>45</v>
      </c>
      <c r="C6" s="29">
        <v>33667</v>
      </c>
      <c r="D6" s="68" t="s">
        <v>46</v>
      </c>
      <c r="E6" s="33">
        <v>83</v>
      </c>
      <c r="F6" s="30">
        <v>70</v>
      </c>
      <c r="G6" s="36">
        <v>105</v>
      </c>
      <c r="H6" s="1" t="s">
        <v>81</v>
      </c>
    </row>
    <row r="7" spans="1:8" ht="26.25" customHeight="1" x14ac:dyDescent="0.25">
      <c r="A7" s="21" t="s">
        <v>9</v>
      </c>
      <c r="B7" s="22" t="s">
        <v>47</v>
      </c>
      <c r="C7" s="24">
        <v>33800</v>
      </c>
      <c r="D7" s="25" t="s">
        <v>51</v>
      </c>
      <c r="E7" s="31">
        <v>77.099999999999994</v>
      </c>
      <c r="F7" s="25">
        <v>70</v>
      </c>
      <c r="G7" s="34">
        <v>90</v>
      </c>
      <c r="H7" s="1" t="s">
        <v>81</v>
      </c>
    </row>
    <row r="8" spans="1:8" ht="26.25" customHeight="1" x14ac:dyDescent="0.25">
      <c r="A8" s="3" t="s">
        <v>10</v>
      </c>
      <c r="B8" s="2" t="s">
        <v>48</v>
      </c>
      <c r="C8" s="20">
        <v>33315</v>
      </c>
      <c r="D8" s="48" t="s">
        <v>51</v>
      </c>
      <c r="E8" s="32">
        <v>93</v>
      </c>
      <c r="F8" s="28">
        <v>80</v>
      </c>
      <c r="G8" s="35">
        <v>115</v>
      </c>
      <c r="H8" s="1" t="s">
        <v>81</v>
      </c>
    </row>
    <row r="9" spans="1:8" ht="26.25" customHeight="1" x14ac:dyDescent="0.25">
      <c r="A9" s="3" t="s">
        <v>11</v>
      </c>
      <c r="B9" s="26" t="s">
        <v>49</v>
      </c>
      <c r="C9" s="20">
        <v>33137</v>
      </c>
      <c r="D9" s="48" t="s">
        <v>51</v>
      </c>
      <c r="E9" s="32">
        <v>74.400000000000006</v>
      </c>
      <c r="F9" s="28">
        <v>70</v>
      </c>
      <c r="G9" s="35">
        <v>90</v>
      </c>
      <c r="H9" s="1" t="s">
        <v>75</v>
      </c>
    </row>
    <row r="10" spans="1:8" ht="26.25" customHeight="1" thickBot="1" x14ac:dyDescent="0.3">
      <c r="A10" s="4" t="s">
        <v>12</v>
      </c>
      <c r="B10" s="5" t="s">
        <v>50</v>
      </c>
      <c r="C10" s="38">
        <v>35524</v>
      </c>
      <c r="D10" s="68" t="s">
        <v>51</v>
      </c>
      <c r="E10" s="33">
        <v>62.4</v>
      </c>
      <c r="F10" s="30">
        <v>52</v>
      </c>
      <c r="G10" s="36">
        <v>68</v>
      </c>
      <c r="H10" s="1" t="s">
        <v>75</v>
      </c>
    </row>
    <row r="11" spans="1:8" ht="26.25" customHeight="1" x14ac:dyDescent="0.25">
      <c r="A11" s="21" t="s">
        <v>13</v>
      </c>
      <c r="B11" s="23" t="s">
        <v>52</v>
      </c>
      <c r="C11" s="46">
        <v>33999</v>
      </c>
      <c r="D11" s="47" t="s">
        <v>54</v>
      </c>
      <c r="E11" s="31">
        <v>80.2</v>
      </c>
      <c r="F11" s="25">
        <v>60</v>
      </c>
      <c r="G11" s="34">
        <v>90</v>
      </c>
      <c r="H11" s="1" t="s">
        <v>75</v>
      </c>
    </row>
    <row r="12" spans="1:8" ht="26.25" customHeight="1" x14ac:dyDescent="0.25">
      <c r="A12" s="3" t="s">
        <v>14</v>
      </c>
      <c r="B12" s="26" t="s">
        <v>53</v>
      </c>
      <c r="C12" s="20">
        <v>33083</v>
      </c>
      <c r="D12" s="6" t="s">
        <v>54</v>
      </c>
      <c r="E12" s="32">
        <v>76.7</v>
      </c>
      <c r="F12" s="28">
        <v>60</v>
      </c>
      <c r="G12" s="35">
        <v>85</v>
      </c>
      <c r="H12" s="1" t="s">
        <v>75</v>
      </c>
    </row>
    <row r="13" spans="1:8" ht="26.25" customHeight="1" x14ac:dyDescent="0.25">
      <c r="A13" s="3" t="s">
        <v>15</v>
      </c>
      <c r="B13" s="2" t="s">
        <v>55</v>
      </c>
      <c r="C13" s="20">
        <v>34833</v>
      </c>
      <c r="D13" s="6" t="s">
        <v>54</v>
      </c>
      <c r="E13" s="32">
        <v>60.2</v>
      </c>
      <c r="F13" s="28">
        <v>40</v>
      </c>
      <c r="G13" s="35">
        <v>50</v>
      </c>
      <c r="H13" s="1" t="s">
        <v>75</v>
      </c>
    </row>
    <row r="14" spans="1:8" ht="26.25" customHeight="1" thickBot="1" x14ac:dyDescent="0.3">
      <c r="A14" s="4" t="s">
        <v>16</v>
      </c>
      <c r="B14" s="5" t="s">
        <v>56</v>
      </c>
      <c r="C14" s="38">
        <v>35067</v>
      </c>
      <c r="D14" s="39" t="s">
        <v>54</v>
      </c>
      <c r="E14" s="33">
        <v>61.7</v>
      </c>
      <c r="F14" s="30">
        <v>70</v>
      </c>
      <c r="G14" s="36">
        <v>90</v>
      </c>
      <c r="H14" s="1" t="s">
        <v>81</v>
      </c>
    </row>
    <row r="15" spans="1:8" ht="26.25" customHeight="1" x14ac:dyDescent="0.25">
      <c r="A15" s="21" t="s">
        <v>17</v>
      </c>
      <c r="B15" s="22" t="s">
        <v>57</v>
      </c>
      <c r="C15" s="46">
        <v>35221</v>
      </c>
      <c r="D15" s="47" t="s">
        <v>61</v>
      </c>
      <c r="E15" s="31">
        <v>88.8</v>
      </c>
      <c r="F15" s="25">
        <v>120</v>
      </c>
      <c r="G15" s="34">
        <v>150</v>
      </c>
      <c r="H15" s="1" t="s">
        <v>81</v>
      </c>
    </row>
    <row r="16" spans="1:8" ht="26.25" customHeight="1" x14ac:dyDescent="0.25">
      <c r="A16" s="3" t="s">
        <v>18</v>
      </c>
      <c r="B16" s="2" t="s">
        <v>58</v>
      </c>
      <c r="C16" s="20">
        <v>35349</v>
      </c>
      <c r="D16" s="6" t="s">
        <v>61</v>
      </c>
      <c r="E16" s="32">
        <v>82.1</v>
      </c>
      <c r="F16" s="28">
        <v>65</v>
      </c>
      <c r="G16" s="35">
        <v>80</v>
      </c>
      <c r="H16" s="1" t="s">
        <v>81</v>
      </c>
    </row>
    <row r="17" spans="1:8" ht="26.25" customHeight="1" x14ac:dyDescent="0.25">
      <c r="A17" s="3" t="s">
        <v>19</v>
      </c>
      <c r="B17" s="2" t="s">
        <v>59</v>
      </c>
      <c r="C17" s="115" t="s">
        <v>80</v>
      </c>
      <c r="D17" s="116"/>
      <c r="E17" s="116"/>
      <c r="F17" s="116"/>
      <c r="G17" s="117"/>
    </row>
    <row r="18" spans="1:8" ht="26.25" customHeight="1" thickBot="1" x14ac:dyDescent="0.3">
      <c r="A18" s="4" t="s">
        <v>20</v>
      </c>
      <c r="B18" s="69" t="s">
        <v>60</v>
      </c>
      <c r="C18" s="70">
        <v>35436</v>
      </c>
      <c r="D18" s="71" t="s">
        <v>61</v>
      </c>
      <c r="E18" s="33">
        <v>63.1</v>
      </c>
      <c r="F18" s="30">
        <v>48</v>
      </c>
      <c r="G18" s="36">
        <v>65</v>
      </c>
      <c r="H18" s="1" t="s">
        <v>75</v>
      </c>
    </row>
    <row r="19" spans="1:8" ht="26.25" customHeight="1" x14ac:dyDescent="0.25">
      <c r="A19" s="21" t="s">
        <v>38</v>
      </c>
      <c r="B19" s="22" t="s">
        <v>62</v>
      </c>
      <c r="C19" s="46">
        <v>34673</v>
      </c>
      <c r="D19" s="47" t="s">
        <v>66</v>
      </c>
      <c r="E19" s="31">
        <v>87.2</v>
      </c>
      <c r="F19" s="25">
        <v>120</v>
      </c>
      <c r="G19" s="34">
        <v>150</v>
      </c>
      <c r="H19" s="1" t="s">
        <v>81</v>
      </c>
    </row>
    <row r="20" spans="1:8" ht="26.25" customHeight="1" x14ac:dyDescent="0.25">
      <c r="A20" s="3" t="s">
        <v>39</v>
      </c>
      <c r="B20" s="2" t="s">
        <v>63</v>
      </c>
      <c r="C20" s="20">
        <v>34726</v>
      </c>
      <c r="D20" s="6" t="s">
        <v>66</v>
      </c>
      <c r="E20" s="32">
        <v>88</v>
      </c>
      <c r="F20" s="28">
        <v>110</v>
      </c>
      <c r="G20" s="35">
        <v>130</v>
      </c>
      <c r="H20" s="1" t="s">
        <v>81</v>
      </c>
    </row>
    <row r="21" spans="1:8" ht="26.25" customHeight="1" x14ac:dyDescent="0.25">
      <c r="A21" s="3" t="s">
        <v>40</v>
      </c>
      <c r="B21" s="2" t="s">
        <v>64</v>
      </c>
      <c r="C21" s="20">
        <v>34473</v>
      </c>
      <c r="D21" s="6" t="s">
        <v>66</v>
      </c>
      <c r="E21" s="32">
        <v>95.9</v>
      </c>
      <c r="F21" s="28">
        <v>60</v>
      </c>
      <c r="G21" s="35">
        <v>90</v>
      </c>
      <c r="H21" s="1" t="s">
        <v>75</v>
      </c>
    </row>
    <row r="22" spans="1:8" ht="26.25" customHeight="1" thickBot="1" x14ac:dyDescent="0.3">
      <c r="A22" s="4" t="s">
        <v>41</v>
      </c>
      <c r="B22" s="5" t="s">
        <v>65</v>
      </c>
      <c r="C22" s="38">
        <v>34047</v>
      </c>
      <c r="D22" s="39" t="s">
        <v>66</v>
      </c>
      <c r="E22" s="33">
        <v>86.5</v>
      </c>
      <c r="F22" s="30">
        <v>80</v>
      </c>
      <c r="G22" s="36">
        <v>100</v>
      </c>
      <c r="H22" s="1" t="s">
        <v>75</v>
      </c>
    </row>
    <row r="23" spans="1:8" ht="26.25" customHeight="1" thickBot="1" x14ac:dyDescent="0.3">
      <c r="A23" s="112" t="s">
        <v>37</v>
      </c>
      <c r="B23" s="113"/>
      <c r="C23" s="113"/>
      <c r="D23" s="113"/>
      <c r="E23" s="113"/>
      <c r="F23" s="113"/>
      <c r="G23" s="114"/>
    </row>
    <row r="24" spans="1:8" ht="26.25" customHeight="1" x14ac:dyDescent="0.25">
      <c r="A24" s="21" t="s">
        <v>5</v>
      </c>
      <c r="B24" s="22" t="s">
        <v>76</v>
      </c>
      <c r="C24" s="46">
        <v>34947</v>
      </c>
      <c r="D24" s="47" t="s">
        <v>77</v>
      </c>
      <c r="E24" s="31">
        <v>88.3</v>
      </c>
      <c r="F24" s="25">
        <v>70</v>
      </c>
      <c r="G24" s="34">
        <v>90</v>
      </c>
      <c r="H24" s="1" t="s">
        <v>81</v>
      </c>
    </row>
    <row r="25" spans="1:8" ht="26.25" customHeight="1" thickBot="1" x14ac:dyDescent="0.3">
      <c r="A25" s="4" t="s">
        <v>6</v>
      </c>
      <c r="B25" s="5" t="s">
        <v>78</v>
      </c>
      <c r="C25" s="38"/>
      <c r="D25" s="39" t="s">
        <v>79</v>
      </c>
      <c r="E25" s="33"/>
      <c r="F25" s="30"/>
      <c r="G25" s="36"/>
      <c r="H25" s="1" t="s">
        <v>75</v>
      </c>
    </row>
  </sheetData>
  <mergeCells count="3">
    <mergeCell ref="A1:G1"/>
    <mergeCell ref="A23:G23"/>
    <mergeCell ref="C17:G17"/>
  </mergeCells>
  <printOptions horizontalCentered="1" verticalCentered="1"/>
  <pageMargins left="0.70866141732283472" right="0.70866141732283472" top="1.1811023622047245" bottom="0.98425196850393704" header="0.31496062992125984" footer="0.31496062992125984"/>
  <pageSetup paperSize="9" scale="72" orientation="portrait" r:id="rId1"/>
  <headerFooter>
    <oddHeader>&amp;L&amp;G&amp;C&amp;"Arial,Tučné"&amp;20 1. KOLO VYSOKOŠKOLSKEJ LIGY 
VO VZPIERANÍ
2016/2017&amp;R&amp;"Arial,Normálne"Bratislava
22.10.2016</oddHeader>
    <oddFooter>&amp;L&amp;"Arial,Normálne"&amp;10Hlavný rozhodca: Mgr. Svrčková Zuzana
Rozhodcovia: Ing. Sedlár Jozef, Ing. Ikrényi Michal, Egrecký Rudolf
&amp;R&amp;"Arial,Normálne"&amp;10Vážili: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zoomScale="85" zoomScaleNormal="85" workbookViewId="0">
      <selection activeCell="N24" sqref="N24"/>
    </sheetView>
  </sheetViews>
  <sheetFormatPr defaultRowHeight="15" x14ac:dyDescent="0.25"/>
  <cols>
    <col min="1" max="1" width="5.140625" style="1" customWidth="1"/>
    <col min="2" max="2" width="24.140625" style="1" customWidth="1"/>
    <col min="3" max="3" width="12.5703125" style="1" customWidth="1"/>
    <col min="4" max="4" width="7.7109375" style="1" customWidth="1"/>
    <col min="5" max="5" width="8.7109375" style="37" customWidth="1"/>
    <col min="6" max="11" width="7.140625" style="1" customWidth="1"/>
    <col min="12" max="14" width="7.85546875" style="1" customWidth="1"/>
    <col min="15" max="15" width="12.7109375" style="1" customWidth="1"/>
    <col min="16" max="16" width="15" style="7" customWidth="1"/>
    <col min="17" max="17" width="9.140625" style="1"/>
    <col min="18" max="18" width="9.5703125" style="1" bestFit="1" customWidth="1"/>
    <col min="19" max="19" width="9.140625" style="1"/>
    <col min="20" max="20" width="9.5703125" style="1" bestFit="1" customWidth="1"/>
    <col min="21" max="16384" width="9.140625" style="1"/>
  </cols>
  <sheetData>
    <row r="1" spans="1:18" ht="35.25" customHeight="1" x14ac:dyDescent="0.25">
      <c r="A1" s="137" t="s">
        <v>0</v>
      </c>
      <c r="B1" s="139" t="s">
        <v>1</v>
      </c>
      <c r="C1" s="141" t="s">
        <v>2</v>
      </c>
      <c r="D1" s="141" t="s">
        <v>3</v>
      </c>
      <c r="E1" s="143" t="s">
        <v>22</v>
      </c>
      <c r="F1" s="145" t="s">
        <v>24</v>
      </c>
      <c r="G1" s="146"/>
      <c r="H1" s="147"/>
      <c r="I1" s="148" t="s">
        <v>25</v>
      </c>
      <c r="J1" s="149"/>
      <c r="K1" s="150"/>
      <c r="L1" s="151" t="s">
        <v>26</v>
      </c>
      <c r="M1" s="153" t="s">
        <v>27</v>
      </c>
      <c r="N1" s="133" t="s">
        <v>28</v>
      </c>
      <c r="O1" s="133" t="s">
        <v>36</v>
      </c>
      <c r="P1" s="135" t="s">
        <v>35</v>
      </c>
    </row>
    <row r="2" spans="1:18" ht="41.25" customHeight="1" thickBot="1" x14ac:dyDescent="0.3">
      <c r="A2" s="138"/>
      <c r="B2" s="140"/>
      <c r="C2" s="142"/>
      <c r="D2" s="142"/>
      <c r="E2" s="144"/>
      <c r="F2" s="81" t="s">
        <v>29</v>
      </c>
      <c r="G2" s="82" t="s">
        <v>30</v>
      </c>
      <c r="H2" s="83" t="s">
        <v>31</v>
      </c>
      <c r="I2" s="84" t="s">
        <v>29</v>
      </c>
      <c r="J2" s="85" t="s">
        <v>30</v>
      </c>
      <c r="K2" s="86" t="s">
        <v>31</v>
      </c>
      <c r="L2" s="152"/>
      <c r="M2" s="154"/>
      <c r="N2" s="134"/>
      <c r="O2" s="134"/>
      <c r="P2" s="136"/>
    </row>
    <row r="3" spans="1:18" ht="26.25" customHeight="1" x14ac:dyDescent="0.25">
      <c r="A3" s="118" t="s">
        <v>6</v>
      </c>
      <c r="B3" s="22" t="s">
        <v>42</v>
      </c>
      <c r="C3" s="103">
        <v>33544</v>
      </c>
      <c r="D3" s="99" t="s">
        <v>72</v>
      </c>
      <c r="E3" s="31">
        <v>77.8</v>
      </c>
      <c r="F3" s="11" t="s">
        <v>95</v>
      </c>
      <c r="G3" s="9">
        <v>90</v>
      </c>
      <c r="H3" s="12">
        <v>95</v>
      </c>
      <c r="I3" s="17">
        <v>105</v>
      </c>
      <c r="J3" s="10" t="s">
        <v>102</v>
      </c>
      <c r="K3" s="49">
        <v>110</v>
      </c>
      <c r="L3" s="11">
        <f>MAX(F3:H3)</f>
        <v>95</v>
      </c>
      <c r="M3" s="10">
        <f t="shared" ref="M3" si="0">MAX(I3:K3)</f>
        <v>110</v>
      </c>
      <c r="N3" s="93">
        <f t="shared" ref="N3" si="1">SUM(L3:M3)</f>
        <v>205</v>
      </c>
      <c r="O3" s="96">
        <f>N3*10^(0.794358141*(LOG10(E3/174.393)^2))</f>
        <v>256.66609085822182</v>
      </c>
      <c r="P3" s="125">
        <f>SUM(O3:O5)</f>
        <v>778.35794272705925</v>
      </c>
    </row>
    <row r="4" spans="1:18" ht="26.25" customHeight="1" x14ac:dyDescent="0.25">
      <c r="A4" s="119"/>
      <c r="B4" s="2" t="s">
        <v>43</v>
      </c>
      <c r="C4" s="104">
        <v>33198</v>
      </c>
      <c r="D4" s="100" t="s">
        <v>72</v>
      </c>
      <c r="E4" s="32">
        <v>81.400000000000006</v>
      </c>
      <c r="F4" s="41">
        <v>80</v>
      </c>
      <c r="G4" s="42">
        <v>85</v>
      </c>
      <c r="H4" s="43">
        <v>90</v>
      </c>
      <c r="I4" s="44">
        <v>105</v>
      </c>
      <c r="J4" s="45">
        <v>113</v>
      </c>
      <c r="K4" s="50">
        <v>117</v>
      </c>
      <c r="L4" s="13">
        <f>MAX(F4:H4)</f>
        <v>90</v>
      </c>
      <c r="M4" s="8">
        <f t="shared" ref="M4:M6" si="2">MAX(I4:K4)</f>
        <v>117</v>
      </c>
      <c r="N4" s="94">
        <f t="shared" ref="N4:N6" si="3">SUM(L4:M4)</f>
        <v>207</v>
      </c>
      <c r="O4" s="97">
        <f>N4*10^(0.794358141*(LOG10(E4/174.393)^2))</f>
        <v>252.90119442557992</v>
      </c>
      <c r="P4" s="126"/>
    </row>
    <row r="5" spans="1:18" ht="26.25" customHeight="1" x14ac:dyDescent="0.25">
      <c r="A5" s="120"/>
      <c r="B5" s="2" t="s">
        <v>44</v>
      </c>
      <c r="C5" s="104">
        <v>34810</v>
      </c>
      <c r="D5" s="101" t="s">
        <v>72</v>
      </c>
      <c r="E5" s="32">
        <v>77.099999999999994</v>
      </c>
      <c r="F5" s="87">
        <v>70</v>
      </c>
      <c r="G5" s="88">
        <v>73</v>
      </c>
      <c r="H5" s="89">
        <v>76</v>
      </c>
      <c r="I5" s="90">
        <v>90</v>
      </c>
      <c r="J5" s="91">
        <v>97</v>
      </c>
      <c r="K5" s="92">
        <v>102</v>
      </c>
      <c r="L5" s="13">
        <f>MAX(F5:H5)</f>
        <v>76</v>
      </c>
      <c r="M5" s="8">
        <f t="shared" si="2"/>
        <v>102</v>
      </c>
      <c r="N5" s="94">
        <f t="shared" si="3"/>
        <v>178</v>
      </c>
      <c r="O5" s="97">
        <f>N5*10^(0.794358141*(LOG10(E5/174.393)^2))*1.2</f>
        <v>268.79065744325749</v>
      </c>
      <c r="P5" s="126"/>
    </row>
    <row r="6" spans="1:18" ht="26.25" customHeight="1" thickBot="1" x14ac:dyDescent="0.3">
      <c r="A6" s="121"/>
      <c r="B6" s="5" t="s">
        <v>45</v>
      </c>
      <c r="C6" s="105">
        <v>33667</v>
      </c>
      <c r="D6" s="102" t="s">
        <v>72</v>
      </c>
      <c r="E6" s="33">
        <v>83</v>
      </c>
      <c r="F6" s="14">
        <v>80</v>
      </c>
      <c r="G6" s="15">
        <v>85</v>
      </c>
      <c r="H6" s="16" t="s">
        <v>94</v>
      </c>
      <c r="I6" s="18">
        <v>110</v>
      </c>
      <c r="J6" s="19">
        <v>115</v>
      </c>
      <c r="K6" s="51" t="s">
        <v>103</v>
      </c>
      <c r="L6" s="14">
        <f>MAX(F6:H6)</f>
        <v>85</v>
      </c>
      <c r="M6" s="19">
        <f t="shared" si="2"/>
        <v>115</v>
      </c>
      <c r="N6" s="95">
        <f t="shared" si="3"/>
        <v>200</v>
      </c>
      <c r="O6" s="98">
        <f>N6*10^(0.794358141*(LOG10(E6/174.393)^2))</f>
        <v>241.89287755446739</v>
      </c>
      <c r="P6" s="127"/>
      <c r="R6" s="40"/>
    </row>
    <row r="7" spans="1:18" ht="26.25" customHeight="1" thickBot="1" x14ac:dyDescent="0.3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2"/>
    </row>
    <row r="8" spans="1:18" ht="26.25" customHeight="1" x14ac:dyDescent="0.25">
      <c r="A8" s="118" t="s">
        <v>8</v>
      </c>
      <c r="B8" s="22" t="s">
        <v>47</v>
      </c>
      <c r="C8" s="103">
        <v>33800</v>
      </c>
      <c r="D8" s="99" t="s">
        <v>73</v>
      </c>
      <c r="E8" s="31">
        <v>77.099999999999994</v>
      </c>
      <c r="F8" s="11">
        <v>75</v>
      </c>
      <c r="G8" s="9" t="s">
        <v>93</v>
      </c>
      <c r="H8" s="12">
        <v>81</v>
      </c>
      <c r="I8" s="17" t="s">
        <v>90</v>
      </c>
      <c r="J8" s="10" t="s">
        <v>90</v>
      </c>
      <c r="K8" s="49">
        <v>100</v>
      </c>
      <c r="L8" s="11">
        <f>MAX(F8:H8)</f>
        <v>81</v>
      </c>
      <c r="M8" s="10">
        <f t="shared" ref="M8:M11" si="4">MAX(I8:K8)</f>
        <v>100</v>
      </c>
      <c r="N8" s="93">
        <f t="shared" ref="N8:N11" si="5">SUM(L8:M8)</f>
        <v>181</v>
      </c>
      <c r="O8" s="96">
        <f>N8*10^(0.794358141*(LOG10(E8/174.393)^2))</f>
        <v>227.76736421923971</v>
      </c>
      <c r="P8" s="125">
        <f>SUM(O8:O9,O11)</f>
        <v>696.45419340429839</v>
      </c>
    </row>
    <row r="9" spans="1:18" ht="26.25" customHeight="1" x14ac:dyDescent="0.25">
      <c r="A9" s="119"/>
      <c r="B9" s="2" t="s">
        <v>48</v>
      </c>
      <c r="C9" s="107">
        <v>33315</v>
      </c>
      <c r="D9" s="100" t="s">
        <v>73</v>
      </c>
      <c r="E9" s="32">
        <v>93</v>
      </c>
      <c r="F9" s="41">
        <v>85</v>
      </c>
      <c r="G9" s="42">
        <v>90</v>
      </c>
      <c r="H9" s="43">
        <v>95</v>
      </c>
      <c r="I9" s="44">
        <v>115</v>
      </c>
      <c r="J9" s="45">
        <v>121</v>
      </c>
      <c r="K9" s="50" t="s">
        <v>92</v>
      </c>
      <c r="L9" s="13">
        <f>MAX(F9:H9)</f>
        <v>95</v>
      </c>
      <c r="M9" s="8">
        <f t="shared" si="4"/>
        <v>121</v>
      </c>
      <c r="N9" s="94">
        <f t="shared" si="5"/>
        <v>216</v>
      </c>
      <c r="O9" s="97">
        <f>N9*10^(0.794358141*(LOG10(E9/174.393)^2))</f>
        <v>247.55771490765235</v>
      </c>
      <c r="P9" s="126"/>
    </row>
    <row r="10" spans="1:18" ht="26.25" customHeight="1" x14ac:dyDescent="0.25">
      <c r="A10" s="119"/>
      <c r="B10" s="26" t="s">
        <v>49</v>
      </c>
      <c r="C10" s="107">
        <v>33137</v>
      </c>
      <c r="D10" s="101" t="s">
        <v>73</v>
      </c>
      <c r="E10" s="32">
        <v>74.400000000000006</v>
      </c>
      <c r="F10" s="87">
        <v>75</v>
      </c>
      <c r="G10" s="88" t="s">
        <v>89</v>
      </c>
      <c r="H10" s="89" t="s">
        <v>89</v>
      </c>
      <c r="I10" s="90">
        <v>90</v>
      </c>
      <c r="J10" s="91">
        <v>95</v>
      </c>
      <c r="K10" s="92" t="s">
        <v>90</v>
      </c>
      <c r="L10" s="13">
        <f>MAX(F10:H10)</f>
        <v>75</v>
      </c>
      <c r="M10" s="8">
        <f t="shared" si="4"/>
        <v>95</v>
      </c>
      <c r="N10" s="94">
        <f t="shared" si="5"/>
        <v>170</v>
      </c>
      <c r="O10" s="97">
        <f>N10*10^(0.794358141*(LOG10(E10/174.393)^2))</f>
        <v>218.35882798996917</v>
      </c>
      <c r="P10" s="126"/>
    </row>
    <row r="11" spans="1:18" ht="26.25" customHeight="1" thickBot="1" x14ac:dyDescent="0.3">
      <c r="A11" s="128"/>
      <c r="B11" s="5" t="s">
        <v>50</v>
      </c>
      <c r="C11" s="108">
        <v>35524</v>
      </c>
      <c r="D11" s="102" t="s">
        <v>73</v>
      </c>
      <c r="E11" s="33">
        <v>62.4</v>
      </c>
      <c r="F11" s="14" t="s">
        <v>83</v>
      </c>
      <c r="G11" s="15" t="s">
        <v>83</v>
      </c>
      <c r="H11" s="16">
        <v>53</v>
      </c>
      <c r="I11" s="18">
        <v>68</v>
      </c>
      <c r="J11" s="19">
        <v>72</v>
      </c>
      <c r="K11" s="51">
        <v>75</v>
      </c>
      <c r="L11" s="14">
        <f>MAX(F11:H11)</f>
        <v>53</v>
      </c>
      <c r="M11" s="19">
        <f t="shared" si="4"/>
        <v>75</v>
      </c>
      <c r="N11" s="95">
        <f t="shared" si="5"/>
        <v>128</v>
      </c>
      <c r="O11" s="98">
        <f>N11*10^(0.794358141*(LOG10(E11/174.393)^2))*1.2</f>
        <v>221.12911427740636</v>
      </c>
      <c r="P11" s="127"/>
    </row>
    <row r="12" spans="1:18" ht="26.25" customHeight="1" thickBot="1" x14ac:dyDescent="0.3">
      <c r="A12" s="122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4"/>
    </row>
    <row r="13" spans="1:18" ht="26.25" customHeight="1" x14ac:dyDescent="0.25">
      <c r="A13" s="119" t="s">
        <v>9</v>
      </c>
      <c r="B13" s="23" t="s">
        <v>52</v>
      </c>
      <c r="C13" s="109">
        <v>33999</v>
      </c>
      <c r="D13" s="99" t="s">
        <v>54</v>
      </c>
      <c r="E13" s="31">
        <v>80.2</v>
      </c>
      <c r="F13" s="11">
        <v>68</v>
      </c>
      <c r="G13" s="9">
        <v>71</v>
      </c>
      <c r="H13" s="12">
        <v>75</v>
      </c>
      <c r="I13" s="17">
        <v>95</v>
      </c>
      <c r="J13" s="10">
        <v>100</v>
      </c>
      <c r="K13" s="49">
        <v>103</v>
      </c>
      <c r="L13" s="11">
        <f>MAX(F13:H13)</f>
        <v>75</v>
      </c>
      <c r="M13" s="10">
        <f t="shared" ref="M13:M16" si="6">MAX(I13:K13)</f>
        <v>103</v>
      </c>
      <c r="N13" s="93">
        <f t="shared" ref="N13:N16" si="7">SUM(L13:M13)</f>
        <v>178</v>
      </c>
      <c r="O13" s="96">
        <f>N13*10^(0.794358141*(LOG10(E13/174.393)^2))</f>
        <v>219.19187763980528</v>
      </c>
      <c r="P13" s="125">
        <f>SUM(O13,O15:O16)</f>
        <v>668.1823403545261</v>
      </c>
      <c r="R13" s="40"/>
    </row>
    <row r="14" spans="1:18" ht="26.25" customHeight="1" x14ac:dyDescent="0.25">
      <c r="A14" s="119"/>
      <c r="B14" s="26" t="s">
        <v>53</v>
      </c>
      <c r="C14" s="107">
        <v>33083</v>
      </c>
      <c r="D14" s="100" t="s">
        <v>54</v>
      </c>
      <c r="E14" s="32">
        <v>76.7</v>
      </c>
      <c r="F14" s="41">
        <v>68</v>
      </c>
      <c r="G14" s="42" t="s">
        <v>86</v>
      </c>
      <c r="H14" s="43" t="s">
        <v>87</v>
      </c>
      <c r="I14" s="44" t="s">
        <v>87</v>
      </c>
      <c r="J14" s="45" t="s">
        <v>87</v>
      </c>
      <c r="K14" s="50" t="s">
        <v>87</v>
      </c>
      <c r="L14" s="13">
        <f>MAX(F14:K14)</f>
        <v>68</v>
      </c>
      <c r="M14" s="8">
        <f t="shared" si="6"/>
        <v>0</v>
      </c>
      <c r="N14" s="94">
        <f t="shared" si="7"/>
        <v>68</v>
      </c>
      <c r="O14" s="97">
        <f>N14*10^(0.794358141*(LOG10(E14/174.393)^2))</f>
        <v>85.821889761722161</v>
      </c>
      <c r="P14" s="126"/>
      <c r="R14" s="40"/>
    </row>
    <row r="15" spans="1:18" ht="26.25" customHeight="1" x14ac:dyDescent="0.25">
      <c r="A15" s="119"/>
      <c r="B15" s="2" t="s">
        <v>55</v>
      </c>
      <c r="C15" s="107">
        <v>34833</v>
      </c>
      <c r="D15" s="101" t="s">
        <v>54</v>
      </c>
      <c r="E15" s="32">
        <v>60.2</v>
      </c>
      <c r="F15" s="87" t="s">
        <v>82</v>
      </c>
      <c r="G15" s="88">
        <v>45</v>
      </c>
      <c r="H15" s="89">
        <v>50</v>
      </c>
      <c r="I15" s="90">
        <v>50</v>
      </c>
      <c r="J15" s="91">
        <v>55</v>
      </c>
      <c r="K15" s="92">
        <v>60</v>
      </c>
      <c r="L15" s="13">
        <f>MAX(F15:H15)</f>
        <v>50</v>
      </c>
      <c r="M15" s="8">
        <f t="shared" si="6"/>
        <v>60</v>
      </c>
      <c r="N15" s="94">
        <f t="shared" si="7"/>
        <v>110</v>
      </c>
      <c r="O15" s="97">
        <f>N15*10^(0.794358141*(LOG10(E15/174.393)^2))*1.2</f>
        <v>195.01832047459948</v>
      </c>
      <c r="P15" s="126"/>
      <c r="R15" s="40"/>
    </row>
    <row r="16" spans="1:18" ht="26.25" customHeight="1" thickBot="1" x14ac:dyDescent="0.3">
      <c r="A16" s="128"/>
      <c r="B16" s="5" t="s">
        <v>56</v>
      </c>
      <c r="C16" s="108">
        <v>35067</v>
      </c>
      <c r="D16" s="102" t="s">
        <v>54</v>
      </c>
      <c r="E16" s="33">
        <v>61.7</v>
      </c>
      <c r="F16" s="14">
        <v>75</v>
      </c>
      <c r="G16" s="15" t="s">
        <v>89</v>
      </c>
      <c r="H16" s="16">
        <v>80</v>
      </c>
      <c r="I16" s="18">
        <v>90</v>
      </c>
      <c r="J16" s="19">
        <v>95</v>
      </c>
      <c r="K16" s="51" t="s">
        <v>101</v>
      </c>
      <c r="L16" s="14">
        <f>MAX(F16:H16)</f>
        <v>80</v>
      </c>
      <c r="M16" s="19">
        <f t="shared" si="6"/>
        <v>95</v>
      </c>
      <c r="N16" s="95">
        <f t="shared" si="7"/>
        <v>175</v>
      </c>
      <c r="O16" s="98">
        <f>N16*10^(0.794358141*(LOG10(E16/174.393)^2))</f>
        <v>253.9721422401214</v>
      </c>
      <c r="P16" s="127"/>
    </row>
    <row r="17" spans="1:18" ht="26.25" customHeight="1" thickBot="1" x14ac:dyDescent="0.3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4"/>
    </row>
    <row r="18" spans="1:18" ht="26.25" customHeight="1" x14ac:dyDescent="0.25">
      <c r="A18" s="119" t="s">
        <v>7</v>
      </c>
      <c r="B18" s="22" t="s">
        <v>57</v>
      </c>
      <c r="C18" s="109">
        <v>35221</v>
      </c>
      <c r="D18" s="99" t="s">
        <v>61</v>
      </c>
      <c r="E18" s="31">
        <v>88.8</v>
      </c>
      <c r="F18" s="11">
        <v>125</v>
      </c>
      <c r="G18" s="9">
        <v>130</v>
      </c>
      <c r="H18" s="12" t="s">
        <v>96</v>
      </c>
      <c r="I18" s="17">
        <v>155</v>
      </c>
      <c r="J18" s="10">
        <v>160</v>
      </c>
      <c r="K18" s="49">
        <v>165</v>
      </c>
      <c r="L18" s="11">
        <f>MAX(F18:H18)</f>
        <v>130</v>
      </c>
      <c r="M18" s="10">
        <f t="shared" ref="M18:M20" si="8">MAX(I18:K18)</f>
        <v>165</v>
      </c>
      <c r="N18" s="93">
        <f t="shared" ref="N18:N20" si="9">SUM(L18:M18)</f>
        <v>295</v>
      </c>
      <c r="O18" s="96">
        <f>N18*10^(0.794358141*(LOG10(E18/174.393)^2))</f>
        <v>345.200101403514</v>
      </c>
      <c r="P18" s="125">
        <f>SUM(O18:O20)</f>
        <v>770.92369628808126</v>
      </c>
    </row>
    <row r="19" spans="1:18" ht="26.25" customHeight="1" x14ac:dyDescent="0.25">
      <c r="A19" s="119"/>
      <c r="B19" s="2" t="s">
        <v>58</v>
      </c>
      <c r="C19" s="107">
        <v>35349</v>
      </c>
      <c r="D19" s="100" t="s">
        <v>61</v>
      </c>
      <c r="E19" s="32">
        <v>82.1</v>
      </c>
      <c r="F19" s="41">
        <v>70</v>
      </c>
      <c r="G19" s="42">
        <v>74</v>
      </c>
      <c r="H19" s="43" t="s">
        <v>89</v>
      </c>
      <c r="I19" s="44">
        <v>85</v>
      </c>
      <c r="J19" s="45">
        <v>90</v>
      </c>
      <c r="K19" s="50" t="s">
        <v>100</v>
      </c>
      <c r="L19" s="13">
        <f>MAX(F19:H19)</f>
        <v>74</v>
      </c>
      <c r="M19" s="8">
        <f t="shared" si="8"/>
        <v>90</v>
      </c>
      <c r="N19" s="94">
        <f t="shared" si="9"/>
        <v>164</v>
      </c>
      <c r="O19" s="97">
        <f>N19*10^(0.794358141*(LOG10(E19/174.393)^2))</f>
        <v>199.47127779631646</v>
      </c>
      <c r="P19" s="126"/>
    </row>
    <row r="20" spans="1:18" ht="26.25" customHeight="1" thickBot="1" x14ac:dyDescent="0.3">
      <c r="A20" s="128"/>
      <c r="B20" s="69" t="s">
        <v>60</v>
      </c>
      <c r="C20" s="110">
        <v>35436</v>
      </c>
      <c r="D20" s="102" t="s">
        <v>61</v>
      </c>
      <c r="E20" s="33">
        <v>63.1</v>
      </c>
      <c r="F20" s="14">
        <v>52</v>
      </c>
      <c r="G20" s="15" t="s">
        <v>84</v>
      </c>
      <c r="H20" s="16">
        <v>57</v>
      </c>
      <c r="I20" s="18">
        <v>70</v>
      </c>
      <c r="J20" s="19" t="s">
        <v>85</v>
      </c>
      <c r="K20" s="51">
        <v>75</v>
      </c>
      <c r="L20" s="14">
        <f>MAX(F20:H20)</f>
        <v>57</v>
      </c>
      <c r="M20" s="19">
        <f t="shared" si="8"/>
        <v>75</v>
      </c>
      <c r="N20" s="95">
        <f t="shared" si="9"/>
        <v>132</v>
      </c>
      <c r="O20" s="98">
        <f>N20*10^(0.794358141*(LOG10(E20/174.393)^2))*1.2</f>
        <v>226.25231708825086</v>
      </c>
      <c r="P20" s="127"/>
    </row>
    <row r="21" spans="1:18" ht="26.25" customHeight="1" thickBot="1" x14ac:dyDescent="0.3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4"/>
    </row>
    <row r="22" spans="1:18" ht="26.25" customHeight="1" x14ac:dyDescent="0.25">
      <c r="A22" s="118" t="s">
        <v>5</v>
      </c>
      <c r="B22" s="22" t="s">
        <v>62</v>
      </c>
      <c r="C22" s="109">
        <v>34673</v>
      </c>
      <c r="D22" s="99" t="s">
        <v>66</v>
      </c>
      <c r="E22" s="31">
        <v>87.2</v>
      </c>
      <c r="F22" s="11">
        <v>134</v>
      </c>
      <c r="G22" s="9" t="s">
        <v>98</v>
      </c>
      <c r="H22" s="12" t="s">
        <v>99</v>
      </c>
      <c r="I22" s="17">
        <v>165</v>
      </c>
      <c r="J22" s="10">
        <v>170</v>
      </c>
      <c r="K22" s="49" t="s">
        <v>105</v>
      </c>
      <c r="L22" s="11">
        <f>MAX(F22:H22)</f>
        <v>134</v>
      </c>
      <c r="M22" s="10">
        <f t="shared" ref="M22:M25" si="10">MAX(I22:K22)</f>
        <v>170</v>
      </c>
      <c r="N22" s="93">
        <f t="shared" ref="N22:N25" si="11">SUM(L22:M22)</f>
        <v>304</v>
      </c>
      <c r="O22" s="96">
        <f>N22*10^(0.794358141*(LOG10(E22/174.393)^2))</f>
        <v>358.7973557239755</v>
      </c>
      <c r="P22" s="125">
        <f>SUM(O25,O22:O23)</f>
        <v>971.90846896950166</v>
      </c>
      <c r="R22" s="40"/>
    </row>
    <row r="23" spans="1:18" ht="26.25" customHeight="1" x14ac:dyDescent="0.25">
      <c r="A23" s="119"/>
      <c r="B23" s="2" t="s">
        <v>63</v>
      </c>
      <c r="C23" s="107">
        <v>34726</v>
      </c>
      <c r="D23" s="100" t="s">
        <v>66</v>
      </c>
      <c r="E23" s="32">
        <v>88</v>
      </c>
      <c r="F23" s="41">
        <v>129</v>
      </c>
      <c r="G23" s="42">
        <v>134</v>
      </c>
      <c r="H23" s="43" t="s">
        <v>97</v>
      </c>
      <c r="I23" s="44">
        <v>165</v>
      </c>
      <c r="J23" s="45" t="s">
        <v>104</v>
      </c>
      <c r="K23" s="50">
        <v>176</v>
      </c>
      <c r="L23" s="13">
        <f>MAX(F23:H23)</f>
        <v>134</v>
      </c>
      <c r="M23" s="8">
        <f t="shared" si="10"/>
        <v>176</v>
      </c>
      <c r="N23" s="94">
        <f t="shared" si="11"/>
        <v>310</v>
      </c>
      <c r="O23" s="97">
        <f>N23*10^(0.794358141*(LOG10(E23/174.393)^2))</f>
        <v>364.29492030331306</v>
      </c>
      <c r="P23" s="126"/>
      <c r="R23" s="40"/>
    </row>
    <row r="24" spans="1:18" ht="26.25" customHeight="1" x14ac:dyDescent="0.25">
      <c r="A24" s="128"/>
      <c r="B24" s="2" t="s">
        <v>64</v>
      </c>
      <c r="C24" s="107">
        <v>34473</v>
      </c>
      <c r="D24" s="101" t="s">
        <v>66</v>
      </c>
      <c r="E24" s="32">
        <v>95.9</v>
      </c>
      <c r="F24" s="87">
        <v>67</v>
      </c>
      <c r="G24" s="88">
        <v>73</v>
      </c>
      <c r="H24" s="89" t="s">
        <v>88</v>
      </c>
      <c r="I24" s="90">
        <v>97</v>
      </c>
      <c r="J24" s="91">
        <v>102</v>
      </c>
      <c r="K24" s="92">
        <v>110</v>
      </c>
      <c r="L24" s="13">
        <f>MAX(F24:H24)</f>
        <v>73</v>
      </c>
      <c r="M24" s="8">
        <f t="shared" si="10"/>
        <v>110</v>
      </c>
      <c r="N24" s="94">
        <f t="shared" si="11"/>
        <v>183</v>
      </c>
      <c r="O24" s="97">
        <f>N24*10^(0.794358141*(LOG10(E24/174.393)^2))</f>
        <v>207.02851159790492</v>
      </c>
      <c r="P24" s="126"/>
    </row>
    <row r="25" spans="1:18" ht="26.25" customHeight="1" thickBot="1" x14ac:dyDescent="0.3">
      <c r="A25" s="129"/>
      <c r="B25" s="5" t="s">
        <v>65</v>
      </c>
      <c r="C25" s="108">
        <v>34047</v>
      </c>
      <c r="D25" s="102" t="s">
        <v>66</v>
      </c>
      <c r="E25" s="33">
        <v>86.5</v>
      </c>
      <c r="F25" s="14">
        <v>85</v>
      </c>
      <c r="G25" s="15">
        <v>95</v>
      </c>
      <c r="H25" s="16">
        <v>100</v>
      </c>
      <c r="I25" s="18">
        <v>110</v>
      </c>
      <c r="J25" s="19" t="s">
        <v>91</v>
      </c>
      <c r="K25" s="51" t="s">
        <v>92</v>
      </c>
      <c r="L25" s="14">
        <f>MAX(F25:H25)</f>
        <v>100</v>
      </c>
      <c r="M25" s="19">
        <f t="shared" si="10"/>
        <v>110</v>
      </c>
      <c r="N25" s="95">
        <f t="shared" si="11"/>
        <v>210</v>
      </c>
      <c r="O25" s="98">
        <f>N25*10^(0.794358141*(LOG10(E25/174.393)^2))</f>
        <v>248.81619294221312</v>
      </c>
      <c r="P25" s="127"/>
    </row>
    <row r="26" spans="1:18" ht="26.25" customHeight="1" thickBot="1" x14ac:dyDescent="0.3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4"/>
    </row>
    <row r="27" spans="1:18" ht="26.25" customHeight="1" thickBot="1" x14ac:dyDescent="0.3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8" ht="26.25" customHeight="1" thickBot="1" x14ac:dyDescent="0.3">
      <c r="A28" s="122" t="s">
        <v>74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4"/>
    </row>
    <row r="29" spans="1:18" ht="26.25" customHeight="1" x14ac:dyDescent="0.25">
      <c r="A29" s="21" t="s">
        <v>5</v>
      </c>
      <c r="B29" s="22" t="s">
        <v>76</v>
      </c>
      <c r="C29" s="109">
        <v>34947</v>
      </c>
      <c r="D29" s="157" t="s">
        <v>77</v>
      </c>
      <c r="E29" s="106">
        <v>88.3</v>
      </c>
      <c r="F29" s="11" t="s">
        <v>89</v>
      </c>
      <c r="G29" s="9" t="s">
        <v>89</v>
      </c>
      <c r="H29" s="12">
        <v>85</v>
      </c>
      <c r="I29" s="17">
        <v>100</v>
      </c>
      <c r="J29" s="10">
        <v>110</v>
      </c>
      <c r="K29" s="49">
        <v>115</v>
      </c>
      <c r="L29" s="11">
        <f t="shared" ref="L29:L30" si="12">MAX(F29:H29)</f>
        <v>85</v>
      </c>
      <c r="M29" s="10">
        <f t="shared" ref="M29:M30" si="13">MAX(I29:K29)</f>
        <v>115</v>
      </c>
      <c r="N29" s="93">
        <f t="shared" ref="N29:N30" si="14">SUM(L29:M29)</f>
        <v>200</v>
      </c>
      <c r="O29" s="96">
        <f t="shared" ref="O29:O30" si="15">N29*10^(0.794358141*(LOG10(E29/174.393)^2))</f>
        <v>234.65274365494557</v>
      </c>
      <c r="P29" s="155"/>
    </row>
    <row r="30" spans="1:18" ht="26.25" customHeight="1" thickBot="1" x14ac:dyDescent="0.3">
      <c r="A30" s="158" t="s">
        <v>6</v>
      </c>
      <c r="B30" s="69" t="s">
        <v>78</v>
      </c>
      <c r="C30" s="110">
        <v>33116</v>
      </c>
      <c r="D30" s="159" t="s">
        <v>79</v>
      </c>
      <c r="E30" s="160">
        <v>65</v>
      </c>
      <c r="F30" s="61">
        <v>67</v>
      </c>
      <c r="G30" s="62">
        <v>71</v>
      </c>
      <c r="H30" s="63" t="s">
        <v>85</v>
      </c>
      <c r="I30" s="64">
        <v>88</v>
      </c>
      <c r="J30" s="65">
        <v>93</v>
      </c>
      <c r="K30" s="66">
        <v>97</v>
      </c>
      <c r="L30" s="14">
        <f t="shared" si="12"/>
        <v>71</v>
      </c>
      <c r="M30" s="19">
        <f t="shared" si="13"/>
        <v>97</v>
      </c>
      <c r="N30" s="95">
        <f t="shared" si="14"/>
        <v>168</v>
      </c>
      <c r="O30" s="98">
        <f>N30*10^(0.794358141*(LOG10(E30/174.393)^2))*1.2</f>
        <v>282.11305444334965</v>
      </c>
      <c r="P30" s="156"/>
      <c r="R30" s="40"/>
    </row>
    <row r="31" spans="1:18" ht="26.25" customHeight="1" x14ac:dyDescent="0.25"/>
    <row r="32" spans="1:18" ht="26.25" customHeight="1" x14ac:dyDescent="0.25"/>
    <row r="33" ht="26.25" customHeight="1" x14ac:dyDescent="0.25"/>
  </sheetData>
  <sortState ref="B30:O31">
    <sortCondition descending="1" ref="O30:O31"/>
  </sortState>
  <mergeCells count="29">
    <mergeCell ref="P29:P30"/>
    <mergeCell ref="A21:P21"/>
    <mergeCell ref="A8:A11"/>
    <mergeCell ref="P8:P11"/>
    <mergeCell ref="A12:P12"/>
    <mergeCell ref="A18:A20"/>
    <mergeCell ref="P18:P20"/>
    <mergeCell ref="A17:P17"/>
    <mergeCell ref="N1:N2"/>
    <mergeCell ref="P1:P2"/>
    <mergeCell ref="A1:A2"/>
    <mergeCell ref="B1:B2"/>
    <mergeCell ref="C1:C2"/>
    <mergeCell ref="D1:D2"/>
    <mergeCell ref="E1:E2"/>
    <mergeCell ref="F1:H1"/>
    <mergeCell ref="I1:K1"/>
    <mergeCell ref="L1:L2"/>
    <mergeCell ref="M1:M2"/>
    <mergeCell ref="O1:O2"/>
    <mergeCell ref="A3:A6"/>
    <mergeCell ref="A26:P26"/>
    <mergeCell ref="P22:P25"/>
    <mergeCell ref="A28:P28"/>
    <mergeCell ref="A13:A16"/>
    <mergeCell ref="A22:A25"/>
    <mergeCell ref="P3:P6"/>
    <mergeCell ref="A7:P7"/>
    <mergeCell ref="P13:P16"/>
  </mergeCells>
  <printOptions horizontalCentered="1" verticalCentered="1"/>
  <pageMargins left="0.19685039370078741" right="0.19685039370078741" top="1.1811023622047245" bottom="0.98425196850393704" header="0.31496062992125984" footer="0.31496062992125984"/>
  <pageSetup paperSize="9" scale="60" orientation="portrait" horizontalDpi="300" verticalDpi="300" r:id="rId1"/>
  <headerFooter>
    <oddHeader>&amp;L&amp;G&amp;C&amp;"Arial,Tučné"&amp;28 1. KOLO VYSOKOŠKOLSKEJ LIGY 
VO VZPIERANÍ
2016/2017&amp;R&amp;"Arial,Normálne"Bratislava
22.10.2016</oddHeader>
    <oddFooter>&amp;L&amp;"Arial,Normálne"&amp;10Hlavný rozhodca: Mgr. Svrčková Zuzana
Rozhodcovia: Ing. Sedlár Jozef, Ing. Ikrényi Michal, Egrecký Rudolf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showGridLines="0" zoomScale="80" zoomScaleNormal="80" workbookViewId="0">
      <selection activeCell="C15" sqref="C15"/>
    </sheetView>
  </sheetViews>
  <sheetFormatPr defaultRowHeight="15" x14ac:dyDescent="0.25"/>
  <cols>
    <col min="1" max="1" width="2.7109375" style="7" customWidth="1"/>
    <col min="2" max="2" width="10.7109375" style="7" customWidth="1"/>
    <col min="3" max="3" width="68.140625" style="7" customWidth="1"/>
    <col min="4" max="4" width="22.42578125" style="7" customWidth="1"/>
    <col min="5" max="5" width="2.7109375" style="7" customWidth="1"/>
    <col min="6" max="16384" width="9.140625" style="7"/>
  </cols>
  <sheetData>
    <row r="1" spans="2:4" ht="9.9499999999999993" customHeight="1" thickBot="1" x14ac:dyDescent="0.3"/>
    <row r="2" spans="2:4" ht="33" customHeight="1" thickBot="1" x14ac:dyDescent="0.3">
      <c r="B2" s="78" t="s">
        <v>32</v>
      </c>
      <c r="C2" s="79" t="s">
        <v>33</v>
      </c>
      <c r="D2" s="80" t="s">
        <v>34</v>
      </c>
    </row>
    <row r="3" spans="2:4" ht="33" customHeight="1" x14ac:dyDescent="0.25">
      <c r="B3" s="52" t="s">
        <v>5</v>
      </c>
      <c r="C3" s="54" t="s">
        <v>67</v>
      </c>
      <c r="D3" s="57">
        <v>971.90800000000002</v>
      </c>
    </row>
    <row r="4" spans="2:4" ht="33" customHeight="1" x14ac:dyDescent="0.25">
      <c r="B4" s="53" t="s">
        <v>6</v>
      </c>
      <c r="C4" s="55" t="s">
        <v>69</v>
      </c>
      <c r="D4" s="58">
        <v>778.35799999999995</v>
      </c>
    </row>
    <row r="5" spans="2:4" ht="33" customHeight="1" x14ac:dyDescent="0.25">
      <c r="B5" s="53" t="s">
        <v>7</v>
      </c>
      <c r="C5" s="55" t="s">
        <v>71</v>
      </c>
      <c r="D5" s="59">
        <v>770.92399999999998</v>
      </c>
    </row>
    <row r="6" spans="2:4" ht="33" customHeight="1" x14ac:dyDescent="0.25">
      <c r="B6" s="53" t="s">
        <v>8</v>
      </c>
      <c r="C6" s="55" t="s">
        <v>70</v>
      </c>
      <c r="D6" s="60">
        <v>696.45399999999995</v>
      </c>
    </row>
    <row r="7" spans="2:4" ht="33" customHeight="1" thickBot="1" x14ac:dyDescent="0.3">
      <c r="B7" s="77" t="s">
        <v>9</v>
      </c>
      <c r="C7" s="56" t="s">
        <v>68</v>
      </c>
      <c r="D7" s="161">
        <v>668.18200000000002</v>
      </c>
    </row>
    <row r="8" spans="2:4" ht="9.9499999999999993" customHeight="1" x14ac:dyDescent="0.25"/>
  </sheetData>
  <sortState ref="C3:D7">
    <sortCondition descending="1" ref="D3:D7"/>
  </sortState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&amp;L&amp;G&amp;C&amp;"Arial,Tučné"&amp;28 1. KOLO 
VYSOKOŠKOLSKEJ LIGY 
VO VZPIERANÍ 2016/2017&amp;R&amp;"Arial,Normálne"&amp;12Bratislava
22.10.2016</oddHeader>
    <oddFooter>&amp;L&amp;"Arial,Normálne"&amp;10Hlavný rozhodca: Mgr. Svrčková Zuzana
Rozhodcovia: Ing. Sedlár Jozef, Ing. Ikrényi Michal, Egrecký Rudolf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Vážna_listina</vt:lpstr>
      <vt:lpstr>1. kolo VŠ ligy (BA)</vt:lpstr>
      <vt:lpstr>Poradie_družstiev_2016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Mgr. Gabriel Buzgó, PhD.</cp:lastModifiedBy>
  <cp:lastPrinted>2016-10-22T15:38:47Z</cp:lastPrinted>
  <dcterms:created xsi:type="dcterms:W3CDTF">2009-10-09T16:17:15Z</dcterms:created>
  <dcterms:modified xsi:type="dcterms:W3CDTF">2016-10-22T15:39:15Z</dcterms:modified>
</cp:coreProperties>
</file>